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8" windowWidth="21480" windowHeight="11136"/>
  </bookViews>
  <sheets>
    <sheet name="Исполн. (доходы)" sheetId="1" r:id="rId1"/>
  </sheets>
  <definedNames>
    <definedName name="_xlnm.Print_Titles" localSheetId="0">'Исполн. (доходы)'!$6:$8</definedName>
  </definedNames>
  <calcPr calcId="144525"/>
</workbook>
</file>

<file path=xl/calcChain.xml><?xml version="1.0" encoding="utf-8"?>
<calcChain xmlns="http://schemas.openxmlformats.org/spreadsheetml/2006/main">
  <c r="D59" i="1" l="1"/>
  <c r="D58" i="1"/>
  <c r="K58" i="1"/>
  <c r="I58" i="1"/>
  <c r="H58" i="1"/>
  <c r="F58" i="1"/>
  <c r="E58" i="1"/>
  <c r="C58" i="1"/>
  <c r="K59" i="1"/>
  <c r="I59" i="1"/>
  <c r="H59" i="1"/>
  <c r="F59" i="1"/>
  <c r="E59" i="1"/>
  <c r="J59" i="1"/>
  <c r="C59" i="1"/>
  <c r="F9" i="1"/>
  <c r="J101" i="1"/>
  <c r="J100" i="1"/>
  <c r="J99" i="1"/>
  <c r="J98" i="1"/>
  <c r="J97" i="1" s="1"/>
  <c r="J96" i="1"/>
  <c r="J95" i="1"/>
  <c r="J94" i="1"/>
  <c r="J93" i="1"/>
  <c r="J92" i="1"/>
  <c r="J91" i="1"/>
  <c r="J90" i="1"/>
  <c r="J89" i="1"/>
  <c r="J88" i="1"/>
  <c r="J87" i="1"/>
  <c r="G101" i="1"/>
  <c r="G100" i="1"/>
  <c r="G99" i="1"/>
  <c r="G98" i="1"/>
  <c r="G97" i="1" s="1"/>
  <c r="G96" i="1"/>
  <c r="G95" i="1"/>
  <c r="G94" i="1"/>
  <c r="G93" i="1"/>
  <c r="G92" i="1"/>
  <c r="G91" i="1"/>
  <c r="G90" i="1"/>
  <c r="G89" i="1"/>
  <c r="G88" i="1"/>
  <c r="G87" i="1"/>
  <c r="D101" i="1"/>
  <c r="D100" i="1"/>
  <c r="D99" i="1"/>
  <c r="D98" i="1"/>
  <c r="D96" i="1"/>
  <c r="D95" i="1"/>
  <c r="D94" i="1"/>
  <c r="D93" i="1"/>
  <c r="D92" i="1"/>
  <c r="D91" i="1"/>
  <c r="D90" i="1"/>
  <c r="D89" i="1"/>
  <c r="D88" i="1"/>
  <c r="D87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2" i="1"/>
  <c r="D61" i="1"/>
  <c r="G59" i="1" l="1"/>
  <c r="J86" i="1"/>
  <c r="G86" i="1"/>
  <c r="J28" i="1"/>
  <c r="G28" i="1"/>
  <c r="D28" i="1"/>
  <c r="J26" i="1"/>
  <c r="G26" i="1"/>
  <c r="D26" i="1"/>
  <c r="J24" i="1"/>
  <c r="G24" i="1"/>
  <c r="D24" i="1"/>
  <c r="J22" i="1"/>
  <c r="G22" i="1"/>
  <c r="D22" i="1"/>
  <c r="K20" i="1"/>
  <c r="K19" i="1" s="1"/>
  <c r="I20" i="1"/>
  <c r="I19" i="1" s="1"/>
  <c r="H20" i="1"/>
  <c r="H19" i="1" s="1"/>
  <c r="F20" i="1"/>
  <c r="F19" i="1" s="1"/>
  <c r="C20" i="1"/>
  <c r="C19" i="1" s="1"/>
  <c r="E20" i="1"/>
  <c r="E19" i="1" s="1"/>
  <c r="K12" i="1"/>
  <c r="I12" i="1"/>
  <c r="H12" i="1"/>
  <c r="F12" i="1"/>
  <c r="C12" i="1"/>
  <c r="E12" i="1"/>
  <c r="J13" i="1" l="1"/>
  <c r="J12" i="1" s="1"/>
  <c r="F97" i="1" l="1"/>
  <c r="I97" i="1"/>
  <c r="C97" i="1"/>
  <c r="F86" i="1"/>
  <c r="I86" i="1"/>
  <c r="C86" i="1"/>
  <c r="F63" i="1"/>
  <c r="I63" i="1"/>
  <c r="C63" i="1"/>
  <c r="E11" i="1"/>
  <c r="E10" i="1" s="1"/>
  <c r="E9" i="1" s="1"/>
  <c r="F11" i="1"/>
  <c r="F10" i="1" s="1"/>
  <c r="H11" i="1"/>
  <c r="H10" i="1" s="1"/>
  <c r="H9" i="1" s="1"/>
  <c r="I11" i="1"/>
  <c r="I10" i="1" s="1"/>
  <c r="I9" i="1" s="1"/>
  <c r="K11" i="1"/>
  <c r="K10" i="1" s="1"/>
  <c r="K9" i="1" s="1"/>
  <c r="J58" i="1" l="1"/>
  <c r="J60" i="1"/>
  <c r="J61" i="1"/>
  <c r="J62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14" i="1"/>
  <c r="J15" i="1"/>
  <c r="J16" i="1"/>
  <c r="J17" i="1"/>
  <c r="J18" i="1"/>
  <c r="J21" i="1"/>
  <c r="J23" i="1"/>
  <c r="J25" i="1"/>
  <c r="J27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G13" i="1"/>
  <c r="G12" i="1" s="1"/>
  <c r="G14" i="1"/>
  <c r="G15" i="1"/>
  <c r="G16" i="1"/>
  <c r="G17" i="1"/>
  <c r="G18" i="1"/>
  <c r="G21" i="1"/>
  <c r="G23" i="1"/>
  <c r="G25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8" i="1"/>
  <c r="G60" i="1"/>
  <c r="G61" i="1"/>
  <c r="G62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D30" i="1"/>
  <c r="D31" i="1"/>
  <c r="D32" i="1"/>
  <c r="D33" i="1"/>
  <c r="D34" i="1"/>
  <c r="D35" i="1"/>
  <c r="D36" i="1"/>
  <c r="D37" i="1"/>
  <c r="D38" i="1"/>
  <c r="D27" i="1"/>
  <c r="D25" i="1"/>
  <c r="D23" i="1"/>
  <c r="D16" i="1"/>
  <c r="D17" i="1"/>
  <c r="D18" i="1"/>
  <c r="D21" i="1"/>
  <c r="D14" i="1"/>
  <c r="D15" i="1"/>
  <c r="D13" i="1"/>
  <c r="D12" i="1" s="1"/>
  <c r="D97" i="1"/>
  <c r="D63" i="1"/>
  <c r="D29" i="1"/>
  <c r="G20" i="1" l="1"/>
  <c r="G19" i="1" s="1"/>
  <c r="G11" i="1" s="1"/>
  <c r="G10" i="1" s="1"/>
  <c r="G9" i="1" s="1"/>
  <c r="D20" i="1"/>
  <c r="D19" i="1" s="1"/>
  <c r="D11" i="1" s="1"/>
  <c r="D10" i="1" s="1"/>
  <c r="D9" i="1" s="1"/>
  <c r="J20" i="1"/>
  <c r="J19" i="1" s="1"/>
  <c r="J11" i="1" s="1"/>
  <c r="J10" i="1" s="1"/>
  <c r="J9" i="1" s="1"/>
  <c r="D86" i="1"/>
  <c r="G63" i="1"/>
  <c r="J63" i="1"/>
  <c r="C11" i="1"/>
  <c r="C10" i="1" s="1"/>
  <c r="C9" i="1" s="1"/>
</calcChain>
</file>

<file path=xl/sharedStrings.xml><?xml version="1.0" encoding="utf-8"?>
<sst xmlns="http://schemas.openxmlformats.org/spreadsheetml/2006/main" count="201" uniqueCount="191">
  <si>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</si>
  <si>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</si>
  <si>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</si>
  <si>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</si>
  <si>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</si>
  <si>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</si>
  <si>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</si>
  <si>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</si>
  <si>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</si>
  <si>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</si>
  <si>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</si>
  <si>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</si>
  <si>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</si>
  <si>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</si>
  <si>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</si>
  <si>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</si>
  <si>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</si>
  <si>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</si>
  <si>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</si>
  <si>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</si>
  <si>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</si>
  <si>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</si>
  <si>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</si>
  <si>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</si>
  <si>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</si>
  <si>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</si>
  <si>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</si>
  <si>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</si>
  <si>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</si>
  <si>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</si>
  <si>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</si>
  <si>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</si>
  <si>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</si>
  <si>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</si>
  <si>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</si>
  <si>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</si>
  <si>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техническое оснащение муниципальных музеев</t>
  </si>
  <si>
    <t>000 2 02 25590 04 0000 150</t>
  </si>
  <si>
    <t>Субсидии бюджетам на техническое оснащение муниципальных музеев</t>
  </si>
  <si>
    <t>000 2 02 25590 00 0000 150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</si>
  <si>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</si>
  <si>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</si>
  <si>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</si>
  <si>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</si>
  <si>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</si>
  <si>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</si>
  <si>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</si>
  <si>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</si>
  <si>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</si>
  <si>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</si>
  <si>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</si>
  <si>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</si>
  <si>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</si>
  <si>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</si>
  <si>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</si>
  <si>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</si>
  <si>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</si>
  <si>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</si>
  <si>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</si>
  <si>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</si>
  <si>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</si>
  <si>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</si>
  <si>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</si>
  <si>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</si>
  <si>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</si>
  <si>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</si>
  <si>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</si>
  <si>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</si>
  <si>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</si>
  <si>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</si>
  <si>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</si>
  <si>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</si>
  <si>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</si>
  <si>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</si>
  <si>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</si>
  <si>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</si>
  <si>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</si>
  <si>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</si>
  <si>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</si>
  <si>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</si>
  <si>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</si>
  <si>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</si>
  <si>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</si>
  <si>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</si>
  <si>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</si>
  <si>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</si>
  <si>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000 2 00 00000 00 0000 000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</si>
  <si>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</si>
  <si>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</si>
  <si>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</si>
  <si>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</si>
  <si>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</si>
  <si>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</si>
  <si>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</si>
  <si>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</si>
  <si>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</si>
  <si>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</si>
  <si>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</si>
  <si>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</si>
  <si>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</si>
  <si>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</si>
  <si>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</si>
  <si>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</si>
  <si>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</si>
  <si>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</si>
  <si>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</si>
  <si>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</si>
  <si>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</si>
  <si>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</si>
  <si>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</si>
  <si>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</si>
  <si>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</si>
  <si>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</si>
  <si>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</si>
  <si>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</si>
  <si>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</si>
  <si>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</si>
  <si>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</si>
  <si>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</si>
  <si>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</si>
  <si>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</si>
  <si>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</si>
  <si>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</si>
  <si>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</si>
  <si>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</si>
  <si>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</si>
  <si>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</si>
  <si>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</si>
  <si>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</si>
  <si>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</si>
  <si>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</si>
  <si>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</si>
  <si>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</si>
  <si>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</si>
  <si>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</si>
  <si>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</si>
  <si>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</si>
  <si>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</si>
  <si>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</si>
  <si>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</si>
  <si>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</si>
  <si>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</si>
  <si>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</si>
  <si>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</si>
  <si>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</si>
  <si>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</si>
  <si>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</si>
  <si>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</si>
  <si>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</si>
  <si>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</si>
  <si>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</si>
  <si>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</si>
  <si>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</si>
  <si>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</si>
  <si>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</si>
  <si>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</si>
  <si>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</si>
  <si>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</si>
  <si>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</si>
  <si>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</si>
  <si>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</si>
  <si>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</si>
  <si>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</si>
  <si>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</si>
  <si>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</si>
  <si>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</si>
  <si>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</si>
  <si>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</si>
  <si>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</si>
  <si>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</si>
  <si>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000 1 00 00000 00 0000 000</t>
  </si>
  <si>
    <t>Х</t>
  </si>
  <si>
    <t>ДОХОДЫ - ВСЕГО</t>
  </si>
  <si>
    <t>Код бюджетной классификации Российской Федерации</t>
  </si>
  <si>
    <t>Наименование кода классификации доходов</t>
  </si>
  <si>
    <t>уточненный план</t>
  </si>
  <si>
    <t>уточнения</t>
  </si>
  <si>
    <t>Налоги на товары (работы, услуги), реализуемые на территории Российской Федерации (Акцизы)</t>
  </si>
  <si>
    <t>на 2023 год и на плановый период 2024 и 2025 годов</t>
  </si>
  <si>
    <t xml:space="preserve">Таблица поправок, вносимых в доходы бюджета города Югорска </t>
  </si>
  <si>
    <t>(рублей)</t>
  </si>
  <si>
    <t>НАЛОГОВЫЕ И НЕНАЛОГОВЫЕ ДОХОДЫ:</t>
  </si>
  <si>
    <t>НАЛОГОВЫЕ  ДОХОДЫ:</t>
  </si>
  <si>
    <t>НЕНАЛОГОВЫЕ  ДОХОДЫ</t>
  </si>
  <si>
    <t>БЕЗВОЗМЕЗДНЫЕ ПОСТУПЛЕНИЯ</t>
  </si>
  <si>
    <t xml:space="preserve"> Думы города Югорска</t>
  </si>
  <si>
    <t xml:space="preserve"> Сумма на 2023 год</t>
  </si>
  <si>
    <t xml:space="preserve"> Сумма на 2024 год</t>
  </si>
  <si>
    <t xml:space="preserve"> Сумма на 2025 год</t>
  </si>
  <si>
    <t>проект, внесенный в Думу города Югорска</t>
  </si>
  <si>
    <t xml:space="preserve">Таблица поправок 2 к проекту решения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</si>
</sst>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000\ 0\ 00\ 00000\ 00\ 0000\ 000"/>
    <numFmt numFmtId="165" formatCode="#,##0.00;[Red]\-#,##0.00;0.00"/>
  </numFmts>
  <fonts count="7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Font="1" applyFill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justify" vertical="top" wrapText="1"/>
      <protection hidden="1"/>
    </xf>
    <xf numFmtId="0" fontId="2" fillId="0" borderId="4" xfId="0" applyNumberFormat="1" applyFont="1" applyFill="1" applyBorder="1" applyAlignment="1" applyProtection="1">
      <alignment horizontal="justify" vertical="top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4" fontId="3" fillId="0" borderId="1" xfId="1" applyNumberFormat="1" applyFont="1" applyFill="1" applyBorder="1" applyAlignment="1" applyProtection="1">
      <alignment vertical="center" wrapText="1"/>
      <protection hidden="1"/>
    </xf>
    <xf numFmtId="4" fontId="3" fillId="0" borderId="1" xfId="0" applyNumberFormat="1" applyFont="1" applyFill="1" applyBorder="1" applyAlignment="1" applyProtection="1">
      <alignment vertical="center" wrapText="1"/>
      <protection hidden="1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showGridLines="0" tabSelected="1" zoomScale="70" zoomScaleNormal="70" workbookViewId="0">
      <selection activeCell="L7" sqref="L7"/>
    </sheetView>
  </sheetViews>
  <sheetFormatPr defaultColWidth="9.109375" defaultRowHeight="15.6" x14ac:dyDescent="0.3"/>
  <cols>
    <col min="1" max="1" width="30" style="7" customWidth="1"/>
    <col min="2" max="2" width="53.44140625" style="1" customWidth="1"/>
    <col min="3" max="3" width="20.6640625" style="1" customWidth="1"/>
    <col min="4" max="4" width="16.33203125" style="1" customWidth="1"/>
    <col min="5" max="5" width="20" style="1" bestFit="1" customWidth="1"/>
    <col min="6" max="6" width="21.77734375" style="1" customWidth="1"/>
    <col min="7" max="7" width="16.88671875" style="1" bestFit="1" customWidth="1"/>
    <col min="8" max="8" width="18.6640625" style="24" bestFit="1" customWidth="1"/>
    <col min="9" max="9" width="21" style="1" customWidth="1"/>
    <col min="10" max="10" width="16.44140625" style="1" customWidth="1"/>
    <col min="11" max="11" width="18.6640625" style="24" bestFit="1" customWidth="1"/>
    <col min="12" max="232" width="9.109375" style="1" customWidth="1"/>
    <col min="233" max="16384" width="9.109375" style="1"/>
  </cols>
  <sheetData>
    <row r="1" spans="1:11" ht="16.8" x14ac:dyDescent="0.3">
      <c r="A1" s="8"/>
      <c r="B1" s="2"/>
      <c r="C1" s="37" t="s">
        <v>190</v>
      </c>
      <c r="D1" s="37"/>
      <c r="E1" s="37"/>
      <c r="F1" s="37"/>
      <c r="G1" s="37"/>
      <c r="H1" s="37"/>
      <c r="I1" s="37"/>
      <c r="J1" s="37"/>
      <c r="K1" s="37"/>
    </row>
    <row r="2" spans="1:11" ht="16.8" x14ac:dyDescent="0.3">
      <c r="A2" s="8"/>
      <c r="B2" s="2"/>
      <c r="C2" s="37" t="s">
        <v>185</v>
      </c>
      <c r="D2" s="37"/>
      <c r="E2" s="37"/>
      <c r="F2" s="37"/>
      <c r="G2" s="37"/>
      <c r="H2" s="37"/>
      <c r="I2" s="37"/>
      <c r="J2" s="37"/>
      <c r="K2" s="37"/>
    </row>
    <row r="3" spans="1:11" ht="17.399999999999999" x14ac:dyDescent="0.3">
      <c r="A3" s="40" t="s">
        <v>179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7.399999999999999" x14ac:dyDescent="0.3">
      <c r="A4" s="41" t="s">
        <v>178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x14ac:dyDescent="0.3">
      <c r="A5" s="9"/>
      <c r="B5" s="3"/>
      <c r="C5" s="3"/>
      <c r="D5" s="3"/>
      <c r="E5" s="3"/>
      <c r="F5" s="3"/>
      <c r="G5" s="3"/>
      <c r="H5" s="23"/>
      <c r="I5" s="3"/>
      <c r="J5" s="3"/>
      <c r="K5" s="25" t="s">
        <v>180</v>
      </c>
    </row>
    <row r="6" spans="1:11" ht="26.25" customHeight="1" x14ac:dyDescent="0.3">
      <c r="A6" s="38" t="s">
        <v>173</v>
      </c>
      <c r="B6" s="42" t="s">
        <v>174</v>
      </c>
      <c r="C6" s="44" t="s">
        <v>186</v>
      </c>
      <c r="D6" s="44"/>
      <c r="E6" s="44"/>
      <c r="F6" s="44" t="s">
        <v>187</v>
      </c>
      <c r="G6" s="44"/>
      <c r="H6" s="44"/>
      <c r="I6" s="44" t="s">
        <v>188</v>
      </c>
      <c r="J6" s="44"/>
      <c r="K6" s="44"/>
    </row>
    <row r="7" spans="1:11" ht="69" customHeight="1" x14ac:dyDescent="0.3">
      <c r="A7" s="39"/>
      <c r="B7" s="43"/>
      <c r="C7" s="28" t="s">
        <v>189</v>
      </c>
      <c r="D7" s="28" t="s">
        <v>176</v>
      </c>
      <c r="E7" s="28" t="s">
        <v>175</v>
      </c>
      <c r="F7" s="36" t="s">
        <v>189</v>
      </c>
      <c r="G7" s="36" t="s">
        <v>176</v>
      </c>
      <c r="H7" s="36" t="s">
        <v>175</v>
      </c>
      <c r="I7" s="36" t="s">
        <v>189</v>
      </c>
      <c r="J7" s="36" t="s">
        <v>176</v>
      </c>
      <c r="K7" s="36" t="s">
        <v>175</v>
      </c>
    </row>
    <row r="8" spans="1:11" s="7" customFormat="1" x14ac:dyDescent="0.25">
      <c r="A8" s="5">
        <v>1</v>
      </c>
      <c r="B8" s="12">
        <v>2</v>
      </c>
      <c r="C8" s="5">
        <v>3</v>
      </c>
      <c r="D8" s="5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0.25" customHeight="1" x14ac:dyDescent="0.3">
      <c r="A9" s="29" t="s">
        <v>171</v>
      </c>
      <c r="B9" s="30" t="s">
        <v>172</v>
      </c>
      <c r="C9" s="18">
        <f t="shared" ref="C9:K9" si="0">SUM(C10+C58)</f>
        <v>3544917000</v>
      </c>
      <c r="D9" s="18">
        <f t="shared" si="0"/>
        <v>148005200</v>
      </c>
      <c r="E9" s="18">
        <f t="shared" si="0"/>
        <v>3692922200</v>
      </c>
      <c r="F9" s="18">
        <f t="shared" si="0"/>
        <v>3522335200</v>
      </c>
      <c r="G9" s="18">
        <f t="shared" si="0"/>
        <v>203433400</v>
      </c>
      <c r="H9" s="18">
        <f t="shared" si="0"/>
        <v>3725768600</v>
      </c>
      <c r="I9" s="18">
        <f t="shared" si="0"/>
        <v>3560070300</v>
      </c>
      <c r="J9" s="18">
        <f t="shared" si="0"/>
        <v>14108700</v>
      </c>
      <c r="K9" s="18">
        <f t="shared" si="0"/>
        <v>3574179000</v>
      </c>
    </row>
    <row r="10" spans="1:11" x14ac:dyDescent="0.3">
      <c r="A10" s="10" t="s">
        <v>170</v>
      </c>
      <c r="B10" s="31" t="s">
        <v>181</v>
      </c>
      <c r="C10" s="18">
        <f>SUM(C11+C56)</f>
        <v>1685850800</v>
      </c>
      <c r="D10" s="18">
        <f t="shared" ref="D10:K10" si="1">SUM(D11+D56)</f>
        <v>5660400</v>
      </c>
      <c r="E10" s="18">
        <f t="shared" si="1"/>
        <v>1691511200</v>
      </c>
      <c r="F10" s="18">
        <f t="shared" si="1"/>
        <v>1640301500</v>
      </c>
      <c r="G10" s="18">
        <f t="shared" si="1"/>
        <v>809800</v>
      </c>
      <c r="H10" s="18">
        <f t="shared" si="1"/>
        <v>1641111300</v>
      </c>
      <c r="I10" s="18">
        <f t="shared" si="1"/>
        <v>1695283700</v>
      </c>
      <c r="J10" s="18">
        <f t="shared" si="1"/>
        <v>48900</v>
      </c>
      <c r="K10" s="18">
        <f t="shared" si="1"/>
        <v>1695332600</v>
      </c>
    </row>
    <row r="11" spans="1:11" ht="21" customHeight="1" x14ac:dyDescent="0.3">
      <c r="A11" s="10" t="s">
        <v>171</v>
      </c>
      <c r="B11" s="31" t="s">
        <v>182</v>
      </c>
      <c r="C11" s="18">
        <f>SUM(C12+C19+C29+C39+C50)</f>
        <v>1580437335.26</v>
      </c>
      <c r="D11" s="18">
        <f>SUM(D12+D19+D29+D39+D50)</f>
        <v>5660400</v>
      </c>
      <c r="E11" s="18">
        <f t="shared" ref="E11:K11" si="2">SUM(E12+E19+E29+E39+E50)</f>
        <v>1586097735.26</v>
      </c>
      <c r="F11" s="18">
        <f t="shared" si="2"/>
        <v>1539723974.05</v>
      </c>
      <c r="G11" s="18">
        <f t="shared" si="2"/>
        <v>809800</v>
      </c>
      <c r="H11" s="18">
        <f t="shared" si="2"/>
        <v>1540533774.05</v>
      </c>
      <c r="I11" s="18">
        <f t="shared" si="2"/>
        <v>1604271574.05</v>
      </c>
      <c r="J11" s="18">
        <f t="shared" si="2"/>
        <v>48900</v>
      </c>
      <c r="K11" s="18">
        <f t="shared" si="2"/>
        <v>1604320474.05</v>
      </c>
    </row>
    <row r="12" spans="1:11" s="4" customFormat="1" ht="18.75" customHeight="1" x14ac:dyDescent="0.3">
      <c r="A12" s="10" t="s">
        <v>169</v>
      </c>
      <c r="B12" s="13" t="s">
        <v>168</v>
      </c>
      <c r="C12" s="26">
        <f t="shared" ref="C12:D12" si="3">SUM(C13)</f>
        <v>1356332560</v>
      </c>
      <c r="D12" s="26">
        <f t="shared" si="3"/>
        <v>0</v>
      </c>
      <c r="E12" s="26">
        <f>SUM(E13)</f>
        <v>1356332560</v>
      </c>
      <c r="F12" s="26">
        <f t="shared" ref="F12:K12" si="4">SUM(F13)</f>
        <v>1308901770</v>
      </c>
      <c r="G12" s="26">
        <f t="shared" si="4"/>
        <v>0</v>
      </c>
      <c r="H12" s="26">
        <f t="shared" si="4"/>
        <v>1308901770</v>
      </c>
      <c r="I12" s="26">
        <f t="shared" si="4"/>
        <v>1371076840</v>
      </c>
      <c r="J12" s="26">
        <f t="shared" si="4"/>
        <v>0</v>
      </c>
      <c r="K12" s="26">
        <f t="shared" si="4"/>
        <v>1371076840</v>
      </c>
    </row>
    <row r="13" spans="1:11" ht="22.5" customHeight="1" x14ac:dyDescent="0.3">
      <c r="A13" s="11" t="s">
        <v>167</v>
      </c>
      <c r="B13" s="14" t="s">
        <v>166</v>
      </c>
      <c r="C13" s="18">
        <v>1356332560</v>
      </c>
      <c r="D13" s="15">
        <f t="shared" ref="D13:D21" si="5">E13-C13</f>
        <v>0</v>
      </c>
      <c r="E13" s="20">
        <v>1356332560</v>
      </c>
      <c r="F13" s="20">
        <v>1308901770</v>
      </c>
      <c r="G13" s="17">
        <f t="shared" ref="G13:G54" si="6">H13-F13</f>
        <v>0</v>
      </c>
      <c r="H13" s="20">
        <v>1308901770</v>
      </c>
      <c r="I13" s="20">
        <v>1371076840</v>
      </c>
      <c r="J13" s="16">
        <f t="shared" ref="J13:J54" si="7">K13-I13</f>
        <v>0</v>
      </c>
      <c r="K13" s="20">
        <v>1371076840</v>
      </c>
    </row>
    <row r="14" spans="1:11" ht="94.5" hidden="1" customHeight="1" x14ac:dyDescent="0.3">
      <c r="A14" s="11" t="s">
        <v>165</v>
      </c>
      <c r="B14" s="14" t="s">
        <v>164</v>
      </c>
      <c r="C14" s="19">
        <v>1303829.76</v>
      </c>
      <c r="D14" s="15">
        <f>E14-C14</f>
        <v>0</v>
      </c>
      <c r="E14" s="20">
        <v>1303829.76</v>
      </c>
      <c r="F14" s="19">
        <v>1258235.17</v>
      </c>
      <c r="G14" s="17">
        <f t="shared" si="6"/>
        <v>0</v>
      </c>
      <c r="H14" s="20">
        <v>1258235.17</v>
      </c>
      <c r="I14" s="19">
        <v>1317995.3400000001</v>
      </c>
      <c r="J14" s="17">
        <f t="shared" si="7"/>
        <v>0</v>
      </c>
      <c r="K14" s="20">
        <v>1317995.3400000001</v>
      </c>
    </row>
    <row r="15" spans="1:11" ht="141.75" hidden="1" customHeight="1" x14ac:dyDescent="0.3">
      <c r="A15" s="11" t="s">
        <v>163</v>
      </c>
      <c r="B15" s="14" t="s">
        <v>162</v>
      </c>
      <c r="C15" s="19">
        <v>1090.7</v>
      </c>
      <c r="D15" s="15">
        <f t="shared" si="5"/>
        <v>0</v>
      </c>
      <c r="E15" s="20">
        <v>1090.7</v>
      </c>
      <c r="F15" s="19">
        <v>1052.7</v>
      </c>
      <c r="G15" s="17">
        <f t="shared" si="6"/>
        <v>0</v>
      </c>
      <c r="H15" s="20">
        <v>1052.7</v>
      </c>
      <c r="I15" s="19">
        <v>1102.8</v>
      </c>
      <c r="J15" s="17">
        <f t="shared" si="7"/>
        <v>0</v>
      </c>
      <c r="K15" s="20">
        <v>1102.8</v>
      </c>
    </row>
    <row r="16" spans="1:11" ht="63" hidden="1" customHeight="1" x14ac:dyDescent="0.3">
      <c r="A16" s="11" t="s">
        <v>161</v>
      </c>
      <c r="B16" s="14" t="s">
        <v>160</v>
      </c>
      <c r="C16" s="19">
        <v>3960.6</v>
      </c>
      <c r="D16" s="15">
        <f>E16-C16</f>
        <v>0</v>
      </c>
      <c r="E16" s="20">
        <v>3960.6</v>
      </c>
      <c r="F16" s="19">
        <v>3822.1</v>
      </c>
      <c r="G16" s="17">
        <f t="shared" si="6"/>
        <v>0</v>
      </c>
      <c r="H16" s="20">
        <v>3822.1</v>
      </c>
      <c r="I16" s="19">
        <v>4004.2</v>
      </c>
      <c r="J16" s="17">
        <f t="shared" si="7"/>
        <v>0</v>
      </c>
      <c r="K16" s="20">
        <v>4004.2</v>
      </c>
    </row>
    <row r="17" spans="1:11" ht="110.25" hidden="1" customHeight="1" x14ac:dyDescent="0.3">
      <c r="A17" s="11" t="s">
        <v>159</v>
      </c>
      <c r="B17" s="14" t="s">
        <v>158</v>
      </c>
      <c r="C17" s="19">
        <v>1188.9000000000001</v>
      </c>
      <c r="D17" s="15">
        <f t="shared" si="5"/>
        <v>0</v>
      </c>
      <c r="E17" s="20">
        <v>1188.9000000000001</v>
      </c>
      <c r="F17" s="19">
        <v>1147.3</v>
      </c>
      <c r="G17" s="17">
        <f t="shared" si="6"/>
        <v>0</v>
      </c>
      <c r="H17" s="20">
        <v>1147.3</v>
      </c>
      <c r="I17" s="19">
        <v>1202</v>
      </c>
      <c r="J17" s="17">
        <f t="shared" si="7"/>
        <v>0</v>
      </c>
      <c r="K17" s="20">
        <v>1202</v>
      </c>
    </row>
    <row r="18" spans="1:11" ht="126" hidden="1" customHeight="1" x14ac:dyDescent="0.3">
      <c r="A18" s="11" t="s">
        <v>157</v>
      </c>
      <c r="B18" s="14" t="s">
        <v>156</v>
      </c>
      <c r="C18" s="19">
        <v>46262.6</v>
      </c>
      <c r="D18" s="15">
        <f t="shared" si="5"/>
        <v>0</v>
      </c>
      <c r="E18" s="20">
        <v>46262.6</v>
      </c>
      <c r="F18" s="19">
        <v>44644.5</v>
      </c>
      <c r="G18" s="17">
        <f t="shared" si="6"/>
        <v>0</v>
      </c>
      <c r="H18" s="20">
        <v>44644.5</v>
      </c>
      <c r="I18" s="19">
        <v>46772.5</v>
      </c>
      <c r="J18" s="17">
        <f t="shared" si="7"/>
        <v>0</v>
      </c>
      <c r="K18" s="20">
        <v>46772.5</v>
      </c>
    </row>
    <row r="19" spans="1:11" ht="35.25" customHeight="1" x14ac:dyDescent="0.3">
      <c r="A19" s="10" t="s">
        <v>155</v>
      </c>
      <c r="B19" s="13" t="s">
        <v>177</v>
      </c>
      <c r="C19" s="26">
        <f t="shared" ref="C19:D19" si="8">SUM(C20)</f>
        <v>30477675.259999998</v>
      </c>
      <c r="D19" s="26">
        <f t="shared" si="8"/>
        <v>5660400</v>
      </c>
      <c r="E19" s="26">
        <f>SUM(E20)</f>
        <v>36138075.259999998</v>
      </c>
      <c r="F19" s="26">
        <f t="shared" ref="F19:K19" si="9">SUM(F20)</f>
        <v>30477604.050000001</v>
      </c>
      <c r="G19" s="26">
        <f t="shared" si="9"/>
        <v>809800</v>
      </c>
      <c r="H19" s="26">
        <f t="shared" si="9"/>
        <v>31287404.050000001</v>
      </c>
      <c r="I19" s="26">
        <f t="shared" si="9"/>
        <v>30477534.050000001</v>
      </c>
      <c r="J19" s="26">
        <f t="shared" si="9"/>
        <v>48900</v>
      </c>
      <c r="K19" s="26">
        <f t="shared" si="9"/>
        <v>30526434.050000001</v>
      </c>
    </row>
    <row r="20" spans="1:11" ht="46.8" x14ac:dyDescent="0.3">
      <c r="A20" s="11" t="s">
        <v>154</v>
      </c>
      <c r="B20" s="14" t="s">
        <v>153</v>
      </c>
      <c r="C20" s="20">
        <f t="shared" ref="C20:D20" si="10">SUM(C21+C23+C25+C27)</f>
        <v>30477675.259999998</v>
      </c>
      <c r="D20" s="20">
        <f t="shared" si="10"/>
        <v>5660400</v>
      </c>
      <c r="E20" s="20">
        <f>SUM(E21+E23+E25+E27)</f>
        <v>36138075.259999998</v>
      </c>
      <c r="F20" s="20">
        <f t="shared" ref="F20:K20" si="11">SUM(F21+F23+F25+F27)</f>
        <v>30477604.050000001</v>
      </c>
      <c r="G20" s="20">
        <f t="shared" si="11"/>
        <v>809800</v>
      </c>
      <c r="H20" s="20">
        <f t="shared" si="11"/>
        <v>31287404.050000001</v>
      </c>
      <c r="I20" s="20">
        <f t="shared" si="11"/>
        <v>30477534.050000001</v>
      </c>
      <c r="J20" s="20">
        <f t="shared" si="11"/>
        <v>48900</v>
      </c>
      <c r="K20" s="20">
        <f t="shared" si="11"/>
        <v>30526434.050000001</v>
      </c>
    </row>
    <row r="21" spans="1:11" ht="93.6" x14ac:dyDescent="0.3">
      <c r="A21" s="11" t="s">
        <v>152</v>
      </c>
      <c r="B21" s="14" t="s">
        <v>151</v>
      </c>
      <c r="C21" s="19">
        <v>13779915.26</v>
      </c>
      <c r="D21" s="15">
        <f t="shared" si="5"/>
        <v>1000000</v>
      </c>
      <c r="E21" s="20">
        <v>14779915.26</v>
      </c>
      <c r="F21" s="19">
        <v>13779844.050000001</v>
      </c>
      <c r="G21" s="17">
        <f t="shared" si="6"/>
        <v>0</v>
      </c>
      <c r="H21" s="20">
        <v>13779844.050000001</v>
      </c>
      <c r="I21" s="19">
        <v>13779774.050000001</v>
      </c>
      <c r="J21" s="17">
        <f t="shared" si="7"/>
        <v>0</v>
      </c>
      <c r="K21" s="20">
        <v>13779774.050000001</v>
      </c>
    </row>
    <row r="22" spans="1:11" ht="140.4" x14ac:dyDescent="0.3">
      <c r="A22" s="11" t="s">
        <v>150</v>
      </c>
      <c r="B22" s="14" t="s">
        <v>149</v>
      </c>
      <c r="C22" s="19">
        <v>13779915.26</v>
      </c>
      <c r="D22" s="15">
        <f t="shared" ref="D22" si="12">E22-C22</f>
        <v>1000000</v>
      </c>
      <c r="E22" s="20">
        <v>14779915.26</v>
      </c>
      <c r="F22" s="19">
        <v>13779844.050000001</v>
      </c>
      <c r="G22" s="17">
        <f t="shared" ref="G22" si="13">H22-F22</f>
        <v>0</v>
      </c>
      <c r="H22" s="20">
        <v>13779844.050000001</v>
      </c>
      <c r="I22" s="19">
        <v>13779774.050000001</v>
      </c>
      <c r="J22" s="17">
        <f t="shared" ref="J22" si="14">K22-I22</f>
        <v>0</v>
      </c>
      <c r="K22" s="20">
        <v>13779774.050000001</v>
      </c>
    </row>
    <row r="23" spans="1:11" ht="109.2" x14ac:dyDescent="0.3">
      <c r="A23" s="11" t="s">
        <v>148</v>
      </c>
      <c r="B23" s="14" t="s">
        <v>147</v>
      </c>
      <c r="C23" s="20">
        <v>76280</v>
      </c>
      <c r="D23" s="15">
        <f t="shared" ref="D23:D28" si="15">E23-C23</f>
        <v>0</v>
      </c>
      <c r="E23" s="20">
        <v>76280</v>
      </c>
      <c r="F23" s="20">
        <v>76280</v>
      </c>
      <c r="G23" s="17">
        <f t="shared" si="6"/>
        <v>0</v>
      </c>
      <c r="H23" s="20">
        <v>76280</v>
      </c>
      <c r="I23" s="20">
        <v>76280</v>
      </c>
      <c r="J23" s="17">
        <f t="shared" si="7"/>
        <v>0</v>
      </c>
      <c r="K23" s="20">
        <v>76280</v>
      </c>
    </row>
    <row r="24" spans="1:11" ht="156" x14ac:dyDescent="0.3">
      <c r="A24" s="11" t="s">
        <v>146</v>
      </c>
      <c r="B24" s="14" t="s">
        <v>145</v>
      </c>
      <c r="C24" s="20">
        <v>76280</v>
      </c>
      <c r="D24" s="15">
        <f t="shared" si="15"/>
        <v>0</v>
      </c>
      <c r="E24" s="20">
        <v>76280</v>
      </c>
      <c r="F24" s="20">
        <v>76280</v>
      </c>
      <c r="G24" s="17">
        <f t="shared" ref="G24" si="16">H24-F24</f>
        <v>0</v>
      </c>
      <c r="H24" s="20">
        <v>76280</v>
      </c>
      <c r="I24" s="20">
        <v>76280</v>
      </c>
      <c r="J24" s="17">
        <f t="shared" ref="J24" si="17">K24-I24</f>
        <v>0</v>
      </c>
      <c r="K24" s="20">
        <v>76280</v>
      </c>
    </row>
    <row r="25" spans="1:11" ht="93.6" x14ac:dyDescent="0.3">
      <c r="A25" s="11" t="s">
        <v>144</v>
      </c>
      <c r="B25" s="14" t="s">
        <v>143</v>
      </c>
      <c r="C25" s="19">
        <v>18349400</v>
      </c>
      <c r="D25" s="15">
        <f t="shared" si="15"/>
        <v>4660400</v>
      </c>
      <c r="E25" s="20">
        <v>23009800</v>
      </c>
      <c r="F25" s="19">
        <v>18349400</v>
      </c>
      <c r="G25" s="17">
        <f t="shared" si="6"/>
        <v>809800</v>
      </c>
      <c r="H25" s="20">
        <v>19159200</v>
      </c>
      <c r="I25" s="19">
        <v>18349400</v>
      </c>
      <c r="J25" s="17">
        <f t="shared" si="7"/>
        <v>48900</v>
      </c>
      <c r="K25" s="20">
        <v>18398300</v>
      </c>
    </row>
    <row r="26" spans="1:11" ht="140.4" x14ac:dyDescent="0.3">
      <c r="A26" s="11" t="s">
        <v>142</v>
      </c>
      <c r="B26" s="14" t="s">
        <v>141</v>
      </c>
      <c r="C26" s="19">
        <v>18349400</v>
      </c>
      <c r="D26" s="15">
        <f t="shared" si="15"/>
        <v>4660400</v>
      </c>
      <c r="E26" s="20">
        <v>23009800</v>
      </c>
      <c r="F26" s="19">
        <v>18349400</v>
      </c>
      <c r="G26" s="17">
        <f t="shared" ref="G26" si="18">H26-F26</f>
        <v>809800</v>
      </c>
      <c r="H26" s="20">
        <v>19159200</v>
      </c>
      <c r="I26" s="19">
        <v>18349400</v>
      </c>
      <c r="J26" s="17">
        <f t="shared" ref="J26" si="19">K26-I26</f>
        <v>48900</v>
      </c>
      <c r="K26" s="20">
        <v>18398300</v>
      </c>
    </row>
    <row r="27" spans="1:11" ht="93.6" x14ac:dyDescent="0.3">
      <c r="A27" s="11" t="s">
        <v>140</v>
      </c>
      <c r="B27" s="14" t="s">
        <v>139</v>
      </c>
      <c r="C27" s="19">
        <v>-1727920</v>
      </c>
      <c r="D27" s="15">
        <f t="shared" si="15"/>
        <v>0</v>
      </c>
      <c r="E27" s="20">
        <v>-1727920</v>
      </c>
      <c r="F27" s="20">
        <v>-1727920</v>
      </c>
      <c r="G27" s="17">
        <f t="shared" si="6"/>
        <v>0</v>
      </c>
      <c r="H27" s="20">
        <v>-1727920</v>
      </c>
      <c r="I27" s="20">
        <v>-1727920</v>
      </c>
      <c r="J27" s="17">
        <f t="shared" si="7"/>
        <v>0</v>
      </c>
      <c r="K27" s="20">
        <v>-1727920</v>
      </c>
    </row>
    <row r="28" spans="1:11" ht="140.4" x14ac:dyDescent="0.3">
      <c r="A28" s="11" t="s">
        <v>138</v>
      </c>
      <c r="B28" s="14" t="s">
        <v>137</v>
      </c>
      <c r="C28" s="19">
        <v>-1727920</v>
      </c>
      <c r="D28" s="15">
        <f t="shared" si="15"/>
        <v>0</v>
      </c>
      <c r="E28" s="20">
        <v>-1727920</v>
      </c>
      <c r="F28" s="20">
        <v>-1727920</v>
      </c>
      <c r="G28" s="17">
        <f t="shared" ref="G28" si="20">H28-F28</f>
        <v>0</v>
      </c>
      <c r="H28" s="20">
        <v>-1727920</v>
      </c>
      <c r="I28" s="20">
        <v>-1727920</v>
      </c>
      <c r="J28" s="17">
        <f t="shared" ref="J28" si="21">K28-I28</f>
        <v>0</v>
      </c>
      <c r="K28" s="20">
        <v>-1727920</v>
      </c>
    </row>
    <row r="29" spans="1:11" s="4" customFormat="1" ht="21.75" customHeight="1" x14ac:dyDescent="0.3">
      <c r="A29" s="10" t="s">
        <v>136</v>
      </c>
      <c r="B29" s="13" t="s">
        <v>135</v>
      </c>
      <c r="C29" s="26">
        <v>111211100</v>
      </c>
      <c r="D29" s="15">
        <f t="shared" ref="D29" si="22">E29-C29</f>
        <v>0</v>
      </c>
      <c r="E29" s="26">
        <v>111211100</v>
      </c>
      <c r="F29" s="26">
        <v>117233300</v>
      </c>
      <c r="G29" s="17">
        <f t="shared" si="6"/>
        <v>0</v>
      </c>
      <c r="H29" s="26">
        <v>117233300</v>
      </c>
      <c r="I29" s="26">
        <v>119173000</v>
      </c>
      <c r="J29" s="17">
        <f t="shared" si="7"/>
        <v>0</v>
      </c>
      <c r="K29" s="26">
        <v>119173000</v>
      </c>
    </row>
    <row r="30" spans="1:11" ht="31.2" hidden="1" x14ac:dyDescent="0.3">
      <c r="A30" s="11" t="s">
        <v>134</v>
      </c>
      <c r="B30" s="14" t="s">
        <v>133</v>
      </c>
      <c r="C30" s="20">
        <v>101811.1</v>
      </c>
      <c r="D30" s="15">
        <f>E30-C30</f>
        <v>0</v>
      </c>
      <c r="E30" s="20">
        <v>101811.1</v>
      </c>
      <c r="F30" s="20">
        <v>107683.3</v>
      </c>
      <c r="G30" s="17">
        <f t="shared" si="6"/>
        <v>0</v>
      </c>
      <c r="H30" s="20">
        <v>107683.3</v>
      </c>
      <c r="I30" s="20">
        <v>109373</v>
      </c>
      <c r="J30" s="17">
        <f t="shared" si="7"/>
        <v>0</v>
      </c>
      <c r="K30" s="20">
        <v>109373</v>
      </c>
    </row>
    <row r="31" spans="1:11" ht="46.8" hidden="1" x14ac:dyDescent="0.3">
      <c r="A31" s="11" t="s">
        <v>132</v>
      </c>
      <c r="B31" s="14" t="s">
        <v>130</v>
      </c>
      <c r="C31" s="20">
        <v>58200</v>
      </c>
      <c r="D31" s="15">
        <f t="shared" ref="D31:D38" si="23">E31-C31</f>
        <v>0</v>
      </c>
      <c r="E31" s="20">
        <v>58200</v>
      </c>
      <c r="F31" s="20">
        <v>63200</v>
      </c>
      <c r="G31" s="17">
        <f t="shared" si="6"/>
        <v>0</v>
      </c>
      <c r="H31" s="20">
        <v>63200</v>
      </c>
      <c r="I31" s="20">
        <v>64000</v>
      </c>
      <c r="J31" s="17">
        <f t="shared" si="7"/>
        <v>0</v>
      </c>
      <c r="K31" s="20">
        <v>64000</v>
      </c>
    </row>
    <row r="32" spans="1:11" ht="46.8" hidden="1" x14ac:dyDescent="0.3">
      <c r="A32" s="11" t="s">
        <v>131</v>
      </c>
      <c r="B32" s="14" t="s">
        <v>130</v>
      </c>
      <c r="C32" s="20">
        <v>58200</v>
      </c>
      <c r="D32" s="15">
        <f t="shared" si="23"/>
        <v>0</v>
      </c>
      <c r="E32" s="20">
        <v>58200</v>
      </c>
      <c r="F32" s="20">
        <v>63200</v>
      </c>
      <c r="G32" s="17">
        <f t="shared" si="6"/>
        <v>0</v>
      </c>
      <c r="H32" s="20">
        <v>63200</v>
      </c>
      <c r="I32" s="20">
        <v>64000</v>
      </c>
      <c r="J32" s="17">
        <f t="shared" si="7"/>
        <v>0</v>
      </c>
      <c r="K32" s="20">
        <v>64000</v>
      </c>
    </row>
    <row r="33" spans="1:11" ht="46.8" hidden="1" x14ac:dyDescent="0.3">
      <c r="A33" s="11" t="s">
        <v>129</v>
      </c>
      <c r="B33" s="14" t="s">
        <v>128</v>
      </c>
      <c r="C33" s="20">
        <v>43611.1</v>
      </c>
      <c r="D33" s="15">
        <f t="shared" si="23"/>
        <v>0</v>
      </c>
      <c r="E33" s="20">
        <v>43611.1</v>
      </c>
      <c r="F33" s="20">
        <v>44483.3</v>
      </c>
      <c r="G33" s="17">
        <f t="shared" si="6"/>
        <v>0</v>
      </c>
      <c r="H33" s="20">
        <v>44483.3</v>
      </c>
      <c r="I33" s="20">
        <v>45373</v>
      </c>
      <c r="J33" s="17">
        <f t="shared" si="7"/>
        <v>0</v>
      </c>
      <c r="K33" s="20">
        <v>45373</v>
      </c>
    </row>
    <row r="34" spans="1:11" ht="78" hidden="1" x14ac:dyDescent="0.3">
      <c r="A34" s="11" t="s">
        <v>127</v>
      </c>
      <c r="B34" s="14" t="s">
        <v>126</v>
      </c>
      <c r="C34" s="20">
        <v>43611.1</v>
      </c>
      <c r="D34" s="15">
        <f>E34-C34</f>
        <v>0</v>
      </c>
      <c r="E34" s="20">
        <v>43611.1</v>
      </c>
      <c r="F34" s="20">
        <v>44483.3</v>
      </c>
      <c r="G34" s="17">
        <f t="shared" si="6"/>
        <v>0</v>
      </c>
      <c r="H34" s="20">
        <v>44483.3</v>
      </c>
      <c r="I34" s="20">
        <v>45373</v>
      </c>
      <c r="J34" s="17">
        <f t="shared" si="7"/>
        <v>0</v>
      </c>
      <c r="K34" s="20">
        <v>45373</v>
      </c>
    </row>
    <row r="35" spans="1:11" hidden="1" x14ac:dyDescent="0.3">
      <c r="A35" s="11" t="s">
        <v>125</v>
      </c>
      <c r="B35" s="14" t="s">
        <v>123</v>
      </c>
      <c r="C35" s="20">
        <v>1200</v>
      </c>
      <c r="D35" s="15">
        <f t="shared" si="23"/>
        <v>0</v>
      </c>
      <c r="E35" s="20">
        <v>1200</v>
      </c>
      <c r="F35" s="20">
        <v>1250</v>
      </c>
      <c r="G35" s="17">
        <f t="shared" si="6"/>
        <v>0</v>
      </c>
      <c r="H35" s="20">
        <v>1250</v>
      </c>
      <c r="I35" s="20">
        <v>1300</v>
      </c>
      <c r="J35" s="17">
        <f t="shared" si="7"/>
        <v>0</v>
      </c>
      <c r="K35" s="20">
        <v>1300</v>
      </c>
    </row>
    <row r="36" spans="1:11" hidden="1" x14ac:dyDescent="0.3">
      <c r="A36" s="11" t="s">
        <v>124</v>
      </c>
      <c r="B36" s="14" t="s">
        <v>123</v>
      </c>
      <c r="C36" s="20">
        <v>1200</v>
      </c>
      <c r="D36" s="15">
        <f>E36-C36</f>
        <v>0</v>
      </c>
      <c r="E36" s="20">
        <v>1200</v>
      </c>
      <c r="F36" s="20">
        <v>1250</v>
      </c>
      <c r="G36" s="17">
        <f t="shared" si="6"/>
        <v>0</v>
      </c>
      <c r="H36" s="20">
        <v>1250</v>
      </c>
      <c r="I36" s="20">
        <v>1300</v>
      </c>
      <c r="J36" s="17">
        <f t="shared" si="7"/>
        <v>0</v>
      </c>
      <c r="K36" s="20">
        <v>1300</v>
      </c>
    </row>
    <row r="37" spans="1:11" ht="31.2" hidden="1" x14ac:dyDescent="0.3">
      <c r="A37" s="11" t="s">
        <v>122</v>
      </c>
      <c r="B37" s="14" t="s">
        <v>121</v>
      </c>
      <c r="C37" s="20">
        <v>8200</v>
      </c>
      <c r="D37" s="15">
        <f t="shared" si="23"/>
        <v>0</v>
      </c>
      <c r="E37" s="20">
        <v>8200</v>
      </c>
      <c r="F37" s="20">
        <v>8300</v>
      </c>
      <c r="G37" s="17">
        <f t="shared" si="6"/>
        <v>0</v>
      </c>
      <c r="H37" s="20">
        <v>8300</v>
      </c>
      <c r="I37" s="20">
        <v>8500</v>
      </c>
      <c r="J37" s="17">
        <f t="shared" si="7"/>
        <v>0</v>
      </c>
      <c r="K37" s="20">
        <v>8500</v>
      </c>
    </row>
    <row r="38" spans="1:11" ht="46.8" hidden="1" x14ac:dyDescent="0.3">
      <c r="A38" s="11" t="s">
        <v>120</v>
      </c>
      <c r="B38" s="14" t="s">
        <v>119</v>
      </c>
      <c r="C38" s="20">
        <v>8200</v>
      </c>
      <c r="D38" s="15">
        <f t="shared" si="23"/>
        <v>0</v>
      </c>
      <c r="E38" s="20">
        <v>8200</v>
      </c>
      <c r="F38" s="20">
        <v>8300</v>
      </c>
      <c r="G38" s="17">
        <f t="shared" si="6"/>
        <v>0</v>
      </c>
      <c r="H38" s="20">
        <v>8300</v>
      </c>
      <c r="I38" s="20">
        <v>8500</v>
      </c>
      <c r="J38" s="17">
        <f t="shared" si="7"/>
        <v>0</v>
      </c>
      <c r="K38" s="20">
        <v>8500</v>
      </c>
    </row>
    <row r="39" spans="1:11" ht="20.25" customHeight="1" x14ac:dyDescent="0.3">
      <c r="A39" s="10" t="s">
        <v>118</v>
      </c>
      <c r="B39" s="13" t="s">
        <v>117</v>
      </c>
      <c r="C39" s="26">
        <v>77506000</v>
      </c>
      <c r="D39" s="18">
        <v>0</v>
      </c>
      <c r="E39" s="26">
        <v>77506000</v>
      </c>
      <c r="F39" s="26">
        <v>78181300</v>
      </c>
      <c r="G39" s="17">
        <f t="shared" si="6"/>
        <v>0</v>
      </c>
      <c r="H39" s="26">
        <v>78181300</v>
      </c>
      <c r="I39" s="26">
        <v>78584200</v>
      </c>
      <c r="J39" s="17">
        <f t="shared" si="7"/>
        <v>0</v>
      </c>
      <c r="K39" s="26">
        <v>78584200</v>
      </c>
    </row>
    <row r="40" spans="1:11" hidden="1" x14ac:dyDescent="0.3">
      <c r="A40" s="11" t="s">
        <v>116</v>
      </c>
      <c r="B40" s="14" t="s">
        <v>115</v>
      </c>
      <c r="C40" s="20">
        <v>25590</v>
      </c>
      <c r="D40" s="19"/>
      <c r="E40" s="20">
        <v>25590</v>
      </c>
      <c r="F40" s="20">
        <v>26100</v>
      </c>
      <c r="G40" s="17">
        <f t="shared" si="6"/>
        <v>0</v>
      </c>
      <c r="H40" s="20">
        <v>26100</v>
      </c>
      <c r="I40" s="20">
        <v>26450</v>
      </c>
      <c r="J40" s="17">
        <f t="shared" si="7"/>
        <v>0</v>
      </c>
      <c r="K40" s="20">
        <v>26450</v>
      </c>
    </row>
    <row r="41" spans="1:11" ht="63" hidden="1" customHeight="1" x14ac:dyDescent="0.3">
      <c r="A41" s="11" t="s">
        <v>114</v>
      </c>
      <c r="B41" s="14" t="s">
        <v>113</v>
      </c>
      <c r="C41" s="20">
        <v>25590</v>
      </c>
      <c r="D41" s="19"/>
      <c r="E41" s="20">
        <v>25590</v>
      </c>
      <c r="F41" s="20">
        <v>26100</v>
      </c>
      <c r="G41" s="17">
        <f t="shared" si="6"/>
        <v>0</v>
      </c>
      <c r="H41" s="20">
        <v>26100</v>
      </c>
      <c r="I41" s="20">
        <v>26450</v>
      </c>
      <c r="J41" s="17">
        <f t="shared" si="7"/>
        <v>0</v>
      </c>
      <c r="K41" s="20">
        <v>26450</v>
      </c>
    </row>
    <row r="42" spans="1:11" hidden="1" x14ac:dyDescent="0.3">
      <c r="A42" s="11" t="s">
        <v>112</v>
      </c>
      <c r="B42" s="14" t="s">
        <v>111</v>
      </c>
      <c r="C42" s="20">
        <v>14316</v>
      </c>
      <c r="D42" s="19"/>
      <c r="E42" s="20">
        <v>14316</v>
      </c>
      <c r="F42" s="20">
        <v>14481.3</v>
      </c>
      <c r="G42" s="17">
        <f t="shared" si="6"/>
        <v>0</v>
      </c>
      <c r="H42" s="20">
        <v>14481.3</v>
      </c>
      <c r="I42" s="20">
        <v>14534.2</v>
      </c>
      <c r="J42" s="17">
        <f t="shared" si="7"/>
        <v>0</v>
      </c>
      <c r="K42" s="20">
        <v>14534.2</v>
      </c>
    </row>
    <row r="43" spans="1:11" hidden="1" x14ac:dyDescent="0.3">
      <c r="A43" s="11" t="s">
        <v>110</v>
      </c>
      <c r="B43" s="14" t="s">
        <v>109</v>
      </c>
      <c r="C43" s="20">
        <v>5225.8</v>
      </c>
      <c r="D43" s="19"/>
      <c r="E43" s="20">
        <v>5225.8</v>
      </c>
      <c r="F43" s="20">
        <v>5286.1</v>
      </c>
      <c r="G43" s="17">
        <f t="shared" si="6"/>
        <v>0</v>
      </c>
      <c r="H43" s="20">
        <v>5286.1</v>
      </c>
      <c r="I43" s="20">
        <v>5305.5</v>
      </c>
      <c r="J43" s="17">
        <f t="shared" si="7"/>
        <v>0</v>
      </c>
      <c r="K43" s="20">
        <v>5305.5</v>
      </c>
    </row>
    <row r="44" spans="1:11" hidden="1" x14ac:dyDescent="0.3">
      <c r="A44" s="11" t="s">
        <v>108</v>
      </c>
      <c r="B44" s="14" t="s">
        <v>107</v>
      </c>
      <c r="C44" s="20">
        <v>9090.2000000000007</v>
      </c>
      <c r="D44" s="19"/>
      <c r="E44" s="20">
        <v>9090.2000000000007</v>
      </c>
      <c r="F44" s="20">
        <v>9195.2000000000007</v>
      </c>
      <c r="G44" s="17">
        <f t="shared" si="6"/>
        <v>0</v>
      </c>
      <c r="H44" s="20">
        <v>9195.2000000000007</v>
      </c>
      <c r="I44" s="20">
        <v>9228.7000000000007</v>
      </c>
      <c r="J44" s="17">
        <f t="shared" si="7"/>
        <v>0</v>
      </c>
      <c r="K44" s="20">
        <v>9228.7000000000007</v>
      </c>
    </row>
    <row r="45" spans="1:11" hidden="1" x14ac:dyDescent="0.3">
      <c r="A45" s="11" t="s">
        <v>106</v>
      </c>
      <c r="B45" s="14" t="s">
        <v>105</v>
      </c>
      <c r="C45" s="20">
        <v>37600</v>
      </c>
      <c r="D45" s="19"/>
      <c r="E45" s="20">
        <v>37600</v>
      </c>
      <c r="F45" s="20">
        <v>37600</v>
      </c>
      <c r="G45" s="17">
        <f t="shared" si="6"/>
        <v>0</v>
      </c>
      <c r="H45" s="20">
        <v>37600</v>
      </c>
      <c r="I45" s="20">
        <v>37600</v>
      </c>
      <c r="J45" s="17">
        <f t="shared" si="7"/>
        <v>0</v>
      </c>
      <c r="K45" s="20">
        <v>37600</v>
      </c>
    </row>
    <row r="46" spans="1:11" hidden="1" x14ac:dyDescent="0.3">
      <c r="A46" s="11" t="s">
        <v>104</v>
      </c>
      <c r="B46" s="14" t="s">
        <v>103</v>
      </c>
      <c r="C46" s="20">
        <v>29076.7</v>
      </c>
      <c r="D46" s="19"/>
      <c r="E46" s="20">
        <v>29076.7</v>
      </c>
      <c r="F46" s="20">
        <v>29076.7</v>
      </c>
      <c r="G46" s="17">
        <f t="shared" si="6"/>
        <v>0</v>
      </c>
      <c r="H46" s="20">
        <v>29076.7</v>
      </c>
      <c r="I46" s="20">
        <v>29076.7</v>
      </c>
      <c r="J46" s="17">
        <f t="shared" si="7"/>
        <v>0</v>
      </c>
      <c r="K46" s="20">
        <v>29076.7</v>
      </c>
    </row>
    <row r="47" spans="1:11" ht="46.8" hidden="1" x14ac:dyDescent="0.3">
      <c r="A47" s="11" t="s">
        <v>102</v>
      </c>
      <c r="B47" s="14" t="s">
        <v>101</v>
      </c>
      <c r="C47" s="20">
        <v>29076.7</v>
      </c>
      <c r="D47" s="19"/>
      <c r="E47" s="20">
        <v>29076.7</v>
      </c>
      <c r="F47" s="20">
        <v>29076.7</v>
      </c>
      <c r="G47" s="17">
        <f t="shared" si="6"/>
        <v>0</v>
      </c>
      <c r="H47" s="20">
        <v>29076.7</v>
      </c>
      <c r="I47" s="20">
        <v>29076.7</v>
      </c>
      <c r="J47" s="17">
        <f t="shared" si="7"/>
        <v>0</v>
      </c>
      <c r="K47" s="20">
        <v>29076.7</v>
      </c>
    </row>
    <row r="48" spans="1:11" hidden="1" x14ac:dyDescent="0.3">
      <c r="A48" s="11" t="s">
        <v>100</v>
      </c>
      <c r="B48" s="14" t="s">
        <v>99</v>
      </c>
      <c r="C48" s="20">
        <v>8523.2999999999993</v>
      </c>
      <c r="D48" s="19"/>
      <c r="E48" s="20">
        <v>8523.2999999999993</v>
      </c>
      <c r="F48" s="20">
        <v>8523.2999999999993</v>
      </c>
      <c r="G48" s="17">
        <f t="shared" si="6"/>
        <v>0</v>
      </c>
      <c r="H48" s="20">
        <v>8523.2999999999993</v>
      </c>
      <c r="I48" s="20">
        <v>8523.2999999999993</v>
      </c>
      <c r="J48" s="17">
        <f t="shared" si="7"/>
        <v>0</v>
      </c>
      <c r="K48" s="20">
        <v>8523.2999999999993</v>
      </c>
    </row>
    <row r="49" spans="1:11" ht="46.8" hidden="1" x14ac:dyDescent="0.3">
      <c r="A49" s="11" t="s">
        <v>98</v>
      </c>
      <c r="B49" s="14" t="s">
        <v>97</v>
      </c>
      <c r="C49" s="20">
        <v>8523.2999999999993</v>
      </c>
      <c r="D49" s="19"/>
      <c r="E49" s="20">
        <v>8523.2999999999993</v>
      </c>
      <c r="F49" s="20">
        <v>8523.2999999999993</v>
      </c>
      <c r="G49" s="17">
        <f t="shared" si="6"/>
        <v>0</v>
      </c>
      <c r="H49" s="20">
        <v>8523.2999999999993</v>
      </c>
      <c r="I49" s="20">
        <v>8523.2999999999993</v>
      </c>
      <c r="J49" s="17">
        <f t="shared" si="7"/>
        <v>0</v>
      </c>
      <c r="K49" s="20">
        <v>8523.2999999999993</v>
      </c>
    </row>
    <row r="50" spans="1:11" ht="18.75" customHeight="1" x14ac:dyDescent="0.3">
      <c r="A50" s="10" t="s">
        <v>96</v>
      </c>
      <c r="B50" s="13" t="s">
        <v>95</v>
      </c>
      <c r="C50" s="26">
        <v>4910000</v>
      </c>
      <c r="D50" s="18">
        <v>0</v>
      </c>
      <c r="E50" s="26">
        <v>4910000</v>
      </c>
      <c r="F50" s="26">
        <v>4930000</v>
      </c>
      <c r="G50" s="17">
        <f t="shared" si="6"/>
        <v>0</v>
      </c>
      <c r="H50" s="26">
        <v>4930000</v>
      </c>
      <c r="I50" s="26">
        <v>4960000</v>
      </c>
      <c r="J50" s="17">
        <f t="shared" si="7"/>
        <v>0</v>
      </c>
      <c r="K50" s="26">
        <v>4960000</v>
      </c>
    </row>
    <row r="51" spans="1:11" ht="46.8" hidden="1" x14ac:dyDescent="0.3">
      <c r="A51" s="11" t="s">
        <v>94</v>
      </c>
      <c r="B51" s="14" t="s">
        <v>93</v>
      </c>
      <c r="C51" s="19">
        <v>4900</v>
      </c>
      <c r="D51" s="19"/>
      <c r="E51" s="20">
        <v>4900</v>
      </c>
      <c r="F51" s="19">
        <v>4920</v>
      </c>
      <c r="G51" s="17">
        <f t="shared" si="6"/>
        <v>0</v>
      </c>
      <c r="H51" s="20">
        <v>4920</v>
      </c>
      <c r="I51" s="19">
        <v>4950</v>
      </c>
      <c r="J51" s="17">
        <f t="shared" si="7"/>
        <v>0</v>
      </c>
      <c r="K51" s="20">
        <v>4950</v>
      </c>
    </row>
    <row r="52" spans="1:11" ht="62.4" hidden="1" x14ac:dyDescent="0.3">
      <c r="A52" s="11" t="s">
        <v>92</v>
      </c>
      <c r="B52" s="14" t="s">
        <v>91</v>
      </c>
      <c r="C52" s="19">
        <v>4900</v>
      </c>
      <c r="D52" s="19"/>
      <c r="E52" s="20">
        <v>4900</v>
      </c>
      <c r="F52" s="19">
        <v>4920</v>
      </c>
      <c r="G52" s="17">
        <f t="shared" si="6"/>
        <v>0</v>
      </c>
      <c r="H52" s="20">
        <v>4920</v>
      </c>
      <c r="I52" s="19">
        <v>4950</v>
      </c>
      <c r="J52" s="17">
        <f t="shared" si="7"/>
        <v>0</v>
      </c>
      <c r="K52" s="20">
        <v>4950</v>
      </c>
    </row>
    <row r="53" spans="1:11" ht="46.8" hidden="1" x14ac:dyDescent="0.3">
      <c r="A53" s="11" t="s">
        <v>90</v>
      </c>
      <c r="B53" s="14" t="s">
        <v>89</v>
      </c>
      <c r="C53" s="19">
        <v>10</v>
      </c>
      <c r="D53" s="19"/>
      <c r="E53" s="20">
        <v>10</v>
      </c>
      <c r="F53" s="19">
        <v>10</v>
      </c>
      <c r="G53" s="17">
        <f t="shared" si="6"/>
        <v>0</v>
      </c>
      <c r="H53" s="20">
        <v>10</v>
      </c>
      <c r="I53" s="19">
        <v>10</v>
      </c>
      <c r="J53" s="17">
        <f t="shared" si="7"/>
        <v>0</v>
      </c>
      <c r="K53" s="20">
        <v>10</v>
      </c>
    </row>
    <row r="54" spans="1:11" ht="31.2" hidden="1" x14ac:dyDescent="0.3">
      <c r="A54" s="11" t="s">
        <v>88</v>
      </c>
      <c r="B54" s="14" t="s">
        <v>87</v>
      </c>
      <c r="C54" s="19">
        <v>10</v>
      </c>
      <c r="D54" s="19"/>
      <c r="E54" s="20">
        <v>10</v>
      </c>
      <c r="F54" s="19">
        <v>10</v>
      </c>
      <c r="G54" s="17">
        <f t="shared" si="6"/>
        <v>0</v>
      </c>
      <c r="H54" s="20">
        <v>10</v>
      </c>
      <c r="I54" s="19">
        <v>10</v>
      </c>
      <c r="J54" s="17">
        <f t="shared" si="7"/>
        <v>0</v>
      </c>
      <c r="K54" s="20">
        <v>10</v>
      </c>
    </row>
    <row r="55" spans="1:11" ht="6" customHeight="1" x14ac:dyDescent="0.3">
      <c r="A55" s="11"/>
      <c r="B55" s="14"/>
      <c r="C55" s="19"/>
      <c r="D55" s="19"/>
      <c r="E55" s="20"/>
      <c r="F55" s="19"/>
      <c r="G55" s="17"/>
      <c r="H55" s="20"/>
      <c r="I55" s="19"/>
      <c r="J55" s="17"/>
      <c r="K55" s="20"/>
    </row>
    <row r="56" spans="1:11" s="24" customFormat="1" ht="23.25" customHeight="1" x14ac:dyDescent="0.25">
      <c r="A56" s="10" t="s">
        <v>171</v>
      </c>
      <c r="B56" s="32" t="s">
        <v>183</v>
      </c>
      <c r="C56" s="33">
        <v>105413464.73999999</v>
      </c>
      <c r="D56" s="34">
        <v>0</v>
      </c>
      <c r="E56" s="33">
        <v>105413464.73999999</v>
      </c>
      <c r="F56" s="34">
        <v>100577525.95</v>
      </c>
      <c r="G56" s="35">
        <v>0</v>
      </c>
      <c r="H56" s="34">
        <v>100577525.95</v>
      </c>
      <c r="I56" s="34">
        <v>91012125.950000003</v>
      </c>
      <c r="J56" s="35">
        <v>0</v>
      </c>
      <c r="K56" s="34">
        <v>91012125.950000003</v>
      </c>
    </row>
    <row r="57" spans="1:11" ht="6" customHeight="1" x14ac:dyDescent="0.3">
      <c r="A57" s="11"/>
      <c r="B57" s="14"/>
      <c r="C57" s="19"/>
      <c r="D57" s="19"/>
      <c r="E57" s="20"/>
      <c r="F57" s="19"/>
      <c r="G57" s="17"/>
      <c r="H57" s="20"/>
      <c r="I57" s="19"/>
      <c r="J57" s="17"/>
      <c r="K57" s="20"/>
    </row>
    <row r="58" spans="1:11" ht="23.25" customHeight="1" x14ac:dyDescent="0.3">
      <c r="A58" s="10" t="s">
        <v>86</v>
      </c>
      <c r="B58" s="13" t="s">
        <v>184</v>
      </c>
      <c r="C58" s="18">
        <f>SUM(C59)</f>
        <v>1859066200</v>
      </c>
      <c r="D58" s="16">
        <f t="shared" ref="D58:D59" si="24">E58-C58</f>
        <v>142344800</v>
      </c>
      <c r="E58" s="18">
        <f>SUM(E59)</f>
        <v>2001411000</v>
      </c>
      <c r="F58" s="18">
        <f>SUM(F59)</f>
        <v>1882033700</v>
      </c>
      <c r="G58" s="16">
        <f t="shared" ref="G58:G68" si="25">H58-F58</f>
        <v>202623600</v>
      </c>
      <c r="H58" s="18">
        <f>SUM(H59)</f>
        <v>2084657300</v>
      </c>
      <c r="I58" s="18">
        <f>SUM(I59)</f>
        <v>1864786600</v>
      </c>
      <c r="J58" s="16">
        <f t="shared" ref="J58:J68" si="26">K58-I58</f>
        <v>14059800</v>
      </c>
      <c r="K58" s="18">
        <f>SUM(K59)</f>
        <v>1878846400</v>
      </c>
    </row>
    <row r="59" spans="1:11" ht="36.75" customHeight="1" x14ac:dyDescent="0.3">
      <c r="A59" s="10" t="s">
        <v>85</v>
      </c>
      <c r="B59" s="13" t="s">
        <v>84</v>
      </c>
      <c r="C59" s="18">
        <f>SUM(C60+C63+C86+C97)</f>
        <v>1859066200</v>
      </c>
      <c r="D59" s="16">
        <f t="shared" si="24"/>
        <v>142344800</v>
      </c>
      <c r="E59" s="18">
        <f>SUM(E60+E63+E86+E97)</f>
        <v>2001411000</v>
      </c>
      <c r="F59" s="18">
        <f>SUM(F60+F63+F86+F97)</f>
        <v>1882033700</v>
      </c>
      <c r="G59" s="16">
        <f t="shared" si="25"/>
        <v>202623600</v>
      </c>
      <c r="H59" s="18">
        <f>SUM(H60+H63+H86+H97)</f>
        <v>2084657300</v>
      </c>
      <c r="I59" s="18">
        <f>SUM(I60+I63+I86+I97)</f>
        <v>1864786600</v>
      </c>
      <c r="J59" s="16">
        <f t="shared" si="26"/>
        <v>14059800</v>
      </c>
      <c r="K59" s="18">
        <f>SUM(K60+K63+K86+K97)</f>
        <v>1878846400</v>
      </c>
    </row>
    <row r="60" spans="1:11" ht="31.2" x14ac:dyDescent="0.3">
      <c r="A60" s="10" t="s">
        <v>83</v>
      </c>
      <c r="B60" s="13" t="s">
        <v>82</v>
      </c>
      <c r="C60" s="21">
        <v>70180000</v>
      </c>
      <c r="D60" s="18">
        <v>0</v>
      </c>
      <c r="E60" s="21">
        <v>70180000</v>
      </c>
      <c r="F60" s="21">
        <v>82895700</v>
      </c>
      <c r="G60" s="17">
        <f t="shared" si="25"/>
        <v>0</v>
      </c>
      <c r="H60" s="21">
        <v>82895700</v>
      </c>
      <c r="I60" s="21">
        <v>37484800</v>
      </c>
      <c r="J60" s="17">
        <f t="shared" si="26"/>
        <v>0</v>
      </c>
      <c r="K60" s="21">
        <v>37484800</v>
      </c>
    </row>
    <row r="61" spans="1:11" ht="31.2" x14ac:dyDescent="0.3">
      <c r="A61" s="11" t="s">
        <v>81</v>
      </c>
      <c r="B61" s="14" t="s">
        <v>80</v>
      </c>
      <c r="C61" s="22">
        <v>70180000</v>
      </c>
      <c r="D61" s="15">
        <f t="shared" ref="D61:D62" si="27">E61-C61</f>
        <v>0</v>
      </c>
      <c r="E61" s="22">
        <v>70180000</v>
      </c>
      <c r="F61" s="22">
        <v>82895700</v>
      </c>
      <c r="G61" s="17">
        <f t="shared" si="25"/>
        <v>0</v>
      </c>
      <c r="H61" s="22">
        <v>82895700</v>
      </c>
      <c r="I61" s="22">
        <v>37484800</v>
      </c>
      <c r="J61" s="17">
        <f t="shared" si="26"/>
        <v>0</v>
      </c>
      <c r="K61" s="22">
        <v>37484800</v>
      </c>
    </row>
    <row r="62" spans="1:11" ht="31.2" x14ac:dyDescent="0.3">
      <c r="A62" s="11" t="s">
        <v>79</v>
      </c>
      <c r="B62" s="14" t="s">
        <v>78</v>
      </c>
      <c r="C62" s="22">
        <v>70180000</v>
      </c>
      <c r="D62" s="15">
        <f t="shared" si="27"/>
        <v>0</v>
      </c>
      <c r="E62" s="22">
        <v>70180000</v>
      </c>
      <c r="F62" s="22">
        <v>82895700</v>
      </c>
      <c r="G62" s="17">
        <f t="shared" si="25"/>
        <v>0</v>
      </c>
      <c r="H62" s="22">
        <v>82895700</v>
      </c>
      <c r="I62" s="22">
        <v>37484800</v>
      </c>
      <c r="J62" s="17">
        <f t="shared" si="26"/>
        <v>0</v>
      </c>
      <c r="K62" s="22">
        <v>37484800</v>
      </c>
    </row>
    <row r="63" spans="1:11" ht="35.25" customHeight="1" x14ac:dyDescent="0.3">
      <c r="A63" s="10" t="s">
        <v>77</v>
      </c>
      <c r="B63" s="13" t="s">
        <v>76</v>
      </c>
      <c r="C63" s="18">
        <f>SUM(C64+C66+C68+C70+C72+C74+C76+C78+C80+C82+C84)</f>
        <v>162541500</v>
      </c>
      <c r="D63" s="18">
        <f t="shared" ref="D63:J63" si="28">SUM(D64+D66+D68+D70+D72+D74+D76+D78+D80+D82+D84)</f>
        <v>142892800</v>
      </c>
      <c r="E63" s="21">
        <v>305434300</v>
      </c>
      <c r="F63" s="18">
        <f t="shared" si="28"/>
        <v>200364200</v>
      </c>
      <c r="G63" s="18">
        <f t="shared" si="28"/>
        <v>203072900</v>
      </c>
      <c r="H63" s="21">
        <v>403437100</v>
      </c>
      <c r="I63" s="18">
        <f t="shared" si="28"/>
        <v>205903300</v>
      </c>
      <c r="J63" s="18">
        <f t="shared" si="28"/>
        <v>14691100</v>
      </c>
      <c r="K63" s="21">
        <v>220594400</v>
      </c>
    </row>
    <row r="64" spans="1:11" ht="46.8" x14ac:dyDescent="0.3">
      <c r="A64" s="11" t="s">
        <v>75</v>
      </c>
      <c r="B64" s="14" t="s">
        <v>74</v>
      </c>
      <c r="C64" s="22">
        <v>47206900</v>
      </c>
      <c r="D64" s="15">
        <f t="shared" ref="D64:D85" si="29">E64-C64</f>
        <v>0</v>
      </c>
      <c r="E64" s="22">
        <v>47206900</v>
      </c>
      <c r="F64" s="19">
        <v>50963700</v>
      </c>
      <c r="G64" s="17">
        <f t="shared" si="25"/>
        <v>184079300</v>
      </c>
      <c r="H64" s="22">
        <v>235043000</v>
      </c>
      <c r="I64" s="19">
        <v>53456000</v>
      </c>
      <c r="J64" s="17">
        <f t="shared" si="26"/>
        <v>0</v>
      </c>
      <c r="K64" s="22">
        <v>53456000</v>
      </c>
    </row>
    <row r="65" spans="1:11" ht="46.8" x14ac:dyDescent="0.3">
      <c r="A65" s="11" t="s">
        <v>73</v>
      </c>
      <c r="B65" s="14" t="s">
        <v>72</v>
      </c>
      <c r="C65" s="22">
        <v>47206900</v>
      </c>
      <c r="D65" s="15">
        <f t="shared" si="29"/>
        <v>0</v>
      </c>
      <c r="E65" s="22">
        <v>47206900</v>
      </c>
      <c r="F65" s="19">
        <v>50963700</v>
      </c>
      <c r="G65" s="17">
        <f t="shared" si="25"/>
        <v>184079300</v>
      </c>
      <c r="H65" s="22">
        <v>235043000</v>
      </c>
      <c r="I65" s="19">
        <v>53456000</v>
      </c>
      <c r="J65" s="17">
        <f t="shared" si="26"/>
        <v>0</v>
      </c>
      <c r="K65" s="22">
        <v>53456000</v>
      </c>
    </row>
    <row r="66" spans="1:11" ht="51" customHeight="1" x14ac:dyDescent="0.3">
      <c r="A66" s="11" t="s">
        <v>71</v>
      </c>
      <c r="B66" s="14" t="s">
        <v>70</v>
      </c>
      <c r="C66" s="19">
        <v>0</v>
      </c>
      <c r="D66" s="15">
        <f t="shared" si="29"/>
        <v>118962300</v>
      </c>
      <c r="E66" s="22">
        <v>118962300</v>
      </c>
      <c r="F66" s="27">
        <v>0</v>
      </c>
      <c r="G66" s="17">
        <f t="shared" si="25"/>
        <v>0</v>
      </c>
      <c r="H66" s="22">
        <v>0</v>
      </c>
      <c r="I66" s="20">
        <v>0</v>
      </c>
      <c r="J66" s="17">
        <f t="shared" si="26"/>
        <v>0</v>
      </c>
      <c r="K66" s="22">
        <v>0</v>
      </c>
    </row>
    <row r="67" spans="1:11" ht="62.4" x14ac:dyDescent="0.3">
      <c r="A67" s="11" t="s">
        <v>69</v>
      </c>
      <c r="B67" s="14" t="s">
        <v>68</v>
      </c>
      <c r="C67" s="19">
        <v>0</v>
      </c>
      <c r="D67" s="15">
        <f t="shared" si="29"/>
        <v>118962300</v>
      </c>
      <c r="E67" s="22">
        <v>118962300</v>
      </c>
      <c r="F67" s="20">
        <v>0</v>
      </c>
      <c r="G67" s="17">
        <f t="shared" si="25"/>
        <v>0</v>
      </c>
      <c r="H67" s="22">
        <v>0</v>
      </c>
      <c r="I67" s="20">
        <v>0</v>
      </c>
      <c r="J67" s="17">
        <f t="shared" si="26"/>
        <v>0</v>
      </c>
      <c r="K67" s="22">
        <v>0</v>
      </c>
    </row>
    <row r="68" spans="1:11" ht="84.75" customHeight="1" x14ac:dyDescent="0.3">
      <c r="A68" s="11" t="s">
        <v>67</v>
      </c>
      <c r="B68" s="14" t="s">
        <v>66</v>
      </c>
      <c r="C68" s="19">
        <v>334800</v>
      </c>
      <c r="D68" s="15">
        <f t="shared" si="29"/>
        <v>-12800</v>
      </c>
      <c r="E68" s="22">
        <v>322000</v>
      </c>
      <c r="F68" s="19">
        <v>350200</v>
      </c>
      <c r="G68" s="17">
        <f t="shared" si="25"/>
        <v>-13400</v>
      </c>
      <c r="H68" s="22">
        <v>336800</v>
      </c>
      <c r="I68" s="17">
        <v>0</v>
      </c>
      <c r="J68" s="17">
        <f t="shared" si="26"/>
        <v>0</v>
      </c>
      <c r="K68" s="22">
        <v>0</v>
      </c>
    </row>
    <row r="69" spans="1:11" ht="93.6" x14ac:dyDescent="0.3">
      <c r="A69" s="11" t="s">
        <v>65</v>
      </c>
      <c r="B69" s="14" t="s">
        <v>64</v>
      </c>
      <c r="C69" s="19">
        <v>334800</v>
      </c>
      <c r="D69" s="15">
        <f t="shared" si="29"/>
        <v>-12800</v>
      </c>
      <c r="E69" s="22">
        <v>322000</v>
      </c>
      <c r="F69" s="19">
        <v>350200</v>
      </c>
      <c r="G69" s="17">
        <f t="shared" ref="G69:G85" si="30">H69-F69</f>
        <v>-13400</v>
      </c>
      <c r="H69" s="22">
        <v>336800</v>
      </c>
      <c r="I69" s="17">
        <v>0</v>
      </c>
      <c r="J69" s="17">
        <f t="shared" ref="J69:J85" si="31">K69-I69</f>
        <v>0</v>
      </c>
      <c r="K69" s="22">
        <v>0</v>
      </c>
    </row>
    <row r="70" spans="1:11" ht="78" x14ac:dyDescent="0.3">
      <c r="A70" s="11" t="s">
        <v>63</v>
      </c>
      <c r="B70" s="14" t="s">
        <v>62</v>
      </c>
      <c r="C70" s="19">
        <v>0</v>
      </c>
      <c r="D70" s="15">
        <f t="shared" si="29"/>
        <v>18257900</v>
      </c>
      <c r="E70" s="22">
        <v>18257900</v>
      </c>
      <c r="F70" s="20">
        <v>0</v>
      </c>
      <c r="G70" s="17">
        <f t="shared" si="30"/>
        <v>27144200</v>
      </c>
      <c r="H70" s="22">
        <v>27144200</v>
      </c>
      <c r="I70" s="20">
        <v>0</v>
      </c>
      <c r="J70" s="17">
        <f t="shared" si="31"/>
        <v>28406800</v>
      </c>
      <c r="K70" s="22">
        <v>28406800</v>
      </c>
    </row>
    <row r="71" spans="1:11" ht="78" x14ac:dyDescent="0.3">
      <c r="A71" s="11" t="s">
        <v>61</v>
      </c>
      <c r="B71" s="14" t="s">
        <v>60</v>
      </c>
      <c r="C71" s="19">
        <v>0</v>
      </c>
      <c r="D71" s="15">
        <f t="shared" si="29"/>
        <v>18257900</v>
      </c>
      <c r="E71" s="22">
        <v>18257900</v>
      </c>
      <c r="F71" s="20">
        <v>0</v>
      </c>
      <c r="G71" s="17">
        <f t="shared" si="30"/>
        <v>27144200</v>
      </c>
      <c r="H71" s="22">
        <v>27144200</v>
      </c>
      <c r="I71" s="20">
        <v>0</v>
      </c>
      <c r="J71" s="17">
        <f t="shared" si="31"/>
        <v>28406800</v>
      </c>
      <c r="K71" s="22">
        <v>28406800</v>
      </c>
    </row>
    <row r="72" spans="1:11" ht="78" x14ac:dyDescent="0.3">
      <c r="A72" s="11" t="s">
        <v>59</v>
      </c>
      <c r="B72" s="14" t="s">
        <v>58</v>
      </c>
      <c r="C72" s="19">
        <v>0</v>
      </c>
      <c r="D72" s="15">
        <f t="shared" si="29"/>
        <v>2366900</v>
      </c>
      <c r="E72" s="22">
        <v>2366900</v>
      </c>
      <c r="F72" s="20">
        <v>0</v>
      </c>
      <c r="G72" s="17">
        <f t="shared" si="30"/>
        <v>2333300</v>
      </c>
      <c r="H72" s="22">
        <v>2333300</v>
      </c>
      <c r="I72" s="20">
        <v>0</v>
      </c>
      <c r="J72" s="17">
        <f t="shared" si="31"/>
        <v>2333300</v>
      </c>
      <c r="K72" s="22">
        <v>2333300</v>
      </c>
    </row>
    <row r="73" spans="1:11" ht="93.6" x14ac:dyDescent="0.3">
      <c r="A73" s="11" t="s">
        <v>57</v>
      </c>
      <c r="B73" s="14" t="s">
        <v>56</v>
      </c>
      <c r="C73" s="19">
        <v>0</v>
      </c>
      <c r="D73" s="15">
        <f t="shared" si="29"/>
        <v>2366900</v>
      </c>
      <c r="E73" s="22">
        <v>2366900</v>
      </c>
      <c r="F73" s="20">
        <v>0</v>
      </c>
      <c r="G73" s="17">
        <f t="shared" si="30"/>
        <v>2333300</v>
      </c>
      <c r="H73" s="22">
        <v>2333300</v>
      </c>
      <c r="I73" s="20">
        <v>0</v>
      </c>
      <c r="J73" s="17">
        <f t="shared" si="31"/>
        <v>2333300</v>
      </c>
      <c r="K73" s="22">
        <v>2333300</v>
      </c>
    </row>
    <row r="74" spans="1:11" ht="62.4" x14ac:dyDescent="0.3">
      <c r="A74" s="11" t="s">
        <v>55</v>
      </c>
      <c r="B74" s="14" t="s">
        <v>54</v>
      </c>
      <c r="C74" s="19">
        <v>36230000</v>
      </c>
      <c r="D74" s="15">
        <f t="shared" si="29"/>
        <v>0</v>
      </c>
      <c r="E74" s="22">
        <v>36230000</v>
      </c>
      <c r="F74" s="19">
        <v>36230000</v>
      </c>
      <c r="G74" s="17">
        <f t="shared" si="30"/>
        <v>0</v>
      </c>
      <c r="H74" s="22">
        <v>36230000</v>
      </c>
      <c r="I74" s="19">
        <v>35007900</v>
      </c>
      <c r="J74" s="17">
        <f t="shared" si="31"/>
        <v>0</v>
      </c>
      <c r="K74" s="22">
        <v>35007900</v>
      </c>
    </row>
    <row r="75" spans="1:11" ht="78" x14ac:dyDescent="0.3">
      <c r="A75" s="11" t="s">
        <v>53</v>
      </c>
      <c r="B75" s="14" t="s">
        <v>52</v>
      </c>
      <c r="C75" s="19">
        <v>36230000</v>
      </c>
      <c r="D75" s="15">
        <f t="shared" si="29"/>
        <v>0</v>
      </c>
      <c r="E75" s="22">
        <v>36230000</v>
      </c>
      <c r="F75" s="19">
        <v>36230000</v>
      </c>
      <c r="G75" s="17">
        <f t="shared" si="30"/>
        <v>0</v>
      </c>
      <c r="H75" s="22">
        <v>36230000</v>
      </c>
      <c r="I75" s="19">
        <v>35007900</v>
      </c>
      <c r="J75" s="17">
        <f t="shared" si="31"/>
        <v>0</v>
      </c>
      <c r="K75" s="22">
        <v>35007900</v>
      </c>
    </row>
    <row r="76" spans="1:11" ht="31.2" x14ac:dyDescent="0.3">
      <c r="A76" s="11" t="s">
        <v>51</v>
      </c>
      <c r="B76" s="14" t="s">
        <v>50</v>
      </c>
      <c r="C76" s="19">
        <v>22218900</v>
      </c>
      <c r="D76" s="15">
        <f t="shared" si="29"/>
        <v>0</v>
      </c>
      <c r="E76" s="22">
        <v>22218900</v>
      </c>
      <c r="F76" s="19">
        <v>22187800</v>
      </c>
      <c r="G76" s="17">
        <f t="shared" si="30"/>
        <v>0</v>
      </c>
      <c r="H76" s="22">
        <v>22187800</v>
      </c>
      <c r="I76" s="19">
        <v>22036700</v>
      </c>
      <c r="J76" s="17">
        <f t="shared" si="31"/>
        <v>0</v>
      </c>
      <c r="K76" s="22">
        <v>22036700</v>
      </c>
    </row>
    <row r="77" spans="1:11" ht="46.8" x14ac:dyDescent="0.3">
      <c r="A77" s="11" t="s">
        <v>49</v>
      </c>
      <c r="B77" s="14" t="s">
        <v>48</v>
      </c>
      <c r="C77" s="19">
        <v>22218900</v>
      </c>
      <c r="D77" s="15">
        <f t="shared" si="29"/>
        <v>0</v>
      </c>
      <c r="E77" s="22">
        <v>22218900</v>
      </c>
      <c r="F77" s="19">
        <v>22187800</v>
      </c>
      <c r="G77" s="17">
        <f t="shared" si="30"/>
        <v>0</v>
      </c>
      <c r="H77" s="22">
        <v>22187800</v>
      </c>
      <c r="I77" s="19">
        <v>22036700</v>
      </c>
      <c r="J77" s="17">
        <f t="shared" si="31"/>
        <v>0</v>
      </c>
      <c r="K77" s="22">
        <v>22036700</v>
      </c>
    </row>
    <row r="78" spans="1:11" ht="31.2" x14ac:dyDescent="0.3">
      <c r="A78" s="11" t="s">
        <v>47</v>
      </c>
      <c r="B78" s="14" t="s">
        <v>46</v>
      </c>
      <c r="C78" s="19">
        <v>142900</v>
      </c>
      <c r="D78" s="15">
        <f t="shared" si="29"/>
        <v>0</v>
      </c>
      <c r="E78" s="22">
        <v>142900</v>
      </c>
      <c r="F78" s="19">
        <v>142900</v>
      </c>
      <c r="G78" s="17">
        <f t="shared" si="30"/>
        <v>0</v>
      </c>
      <c r="H78" s="22">
        <v>142900</v>
      </c>
      <c r="I78" s="17">
        <v>0</v>
      </c>
      <c r="J78" s="17">
        <f t="shared" si="31"/>
        <v>143000</v>
      </c>
      <c r="K78" s="22">
        <v>143000</v>
      </c>
    </row>
    <row r="79" spans="1:11" ht="31.2" x14ac:dyDescent="0.3">
      <c r="A79" s="11" t="s">
        <v>45</v>
      </c>
      <c r="B79" s="14" t="s">
        <v>44</v>
      </c>
      <c r="C79" s="19">
        <v>142900</v>
      </c>
      <c r="D79" s="15">
        <f t="shared" si="29"/>
        <v>0</v>
      </c>
      <c r="E79" s="22">
        <v>142900</v>
      </c>
      <c r="F79" s="19">
        <v>142900</v>
      </c>
      <c r="G79" s="17">
        <f t="shared" si="30"/>
        <v>0</v>
      </c>
      <c r="H79" s="22">
        <v>142900</v>
      </c>
      <c r="I79" s="17">
        <v>0</v>
      </c>
      <c r="J79" s="17">
        <f t="shared" si="31"/>
        <v>143000</v>
      </c>
      <c r="K79" s="22">
        <v>143000</v>
      </c>
    </row>
    <row r="80" spans="1:11" ht="31.2" x14ac:dyDescent="0.3">
      <c r="A80" s="11" t="s">
        <v>43</v>
      </c>
      <c r="B80" s="14" t="s">
        <v>42</v>
      </c>
      <c r="C80" s="19">
        <v>6267000</v>
      </c>
      <c r="D80" s="15">
        <f t="shared" si="29"/>
        <v>4006700</v>
      </c>
      <c r="E80" s="22">
        <v>10273700</v>
      </c>
      <c r="F80" s="19">
        <v>6974200</v>
      </c>
      <c r="G80" s="17">
        <f t="shared" si="30"/>
        <v>4458900</v>
      </c>
      <c r="H80" s="22">
        <v>11433100</v>
      </c>
      <c r="I80" s="19">
        <v>7014700</v>
      </c>
      <c r="J80" s="17">
        <f t="shared" si="31"/>
        <v>0</v>
      </c>
      <c r="K80" s="22">
        <v>7014700</v>
      </c>
    </row>
    <row r="81" spans="1:11" ht="46.8" x14ac:dyDescent="0.3">
      <c r="A81" s="11" t="s">
        <v>41</v>
      </c>
      <c r="B81" s="14" t="s">
        <v>40</v>
      </c>
      <c r="C81" s="19">
        <v>6267000</v>
      </c>
      <c r="D81" s="15">
        <f t="shared" si="29"/>
        <v>4006700</v>
      </c>
      <c r="E81" s="22">
        <v>10273700</v>
      </c>
      <c r="F81" s="19">
        <v>6974200</v>
      </c>
      <c r="G81" s="17">
        <f t="shared" si="30"/>
        <v>4458900</v>
      </c>
      <c r="H81" s="22">
        <v>11433100</v>
      </c>
      <c r="I81" s="19">
        <v>7014700</v>
      </c>
      <c r="J81" s="17">
        <f t="shared" si="31"/>
        <v>0</v>
      </c>
      <c r="K81" s="22">
        <v>7014700</v>
      </c>
    </row>
    <row r="82" spans="1:11" ht="31.2" x14ac:dyDescent="0.3">
      <c r="A82" s="11" t="s">
        <v>39</v>
      </c>
      <c r="B82" s="14" t="s">
        <v>38</v>
      </c>
      <c r="C82" s="19">
        <v>0</v>
      </c>
      <c r="D82" s="15">
        <f t="shared" si="29"/>
        <v>9353800</v>
      </c>
      <c r="E82" s="22">
        <v>9353800</v>
      </c>
      <c r="F82" s="20">
        <v>0</v>
      </c>
      <c r="G82" s="17">
        <f t="shared" si="30"/>
        <v>0</v>
      </c>
      <c r="H82" s="22">
        <v>0</v>
      </c>
      <c r="I82" s="20">
        <v>0</v>
      </c>
      <c r="J82" s="17">
        <f t="shared" si="31"/>
        <v>0</v>
      </c>
      <c r="K82" s="22">
        <v>0</v>
      </c>
    </row>
    <row r="83" spans="1:11" ht="31.2" x14ac:dyDescent="0.3">
      <c r="A83" s="11" t="s">
        <v>37</v>
      </c>
      <c r="B83" s="14" t="s">
        <v>36</v>
      </c>
      <c r="C83" s="19">
        <v>0</v>
      </c>
      <c r="D83" s="15">
        <f t="shared" si="29"/>
        <v>9353800</v>
      </c>
      <c r="E83" s="22">
        <v>9353800</v>
      </c>
      <c r="F83" s="20">
        <v>0</v>
      </c>
      <c r="G83" s="17">
        <f t="shared" si="30"/>
        <v>0</v>
      </c>
      <c r="H83" s="22">
        <v>0</v>
      </c>
      <c r="I83" s="20">
        <v>0</v>
      </c>
      <c r="J83" s="17">
        <f t="shared" si="31"/>
        <v>0</v>
      </c>
      <c r="K83" s="22">
        <v>0</v>
      </c>
    </row>
    <row r="84" spans="1:11" x14ac:dyDescent="0.3">
      <c r="A84" s="11" t="s">
        <v>35</v>
      </c>
      <c r="B84" s="14" t="s">
        <v>34</v>
      </c>
      <c r="C84" s="19">
        <v>50141000</v>
      </c>
      <c r="D84" s="15">
        <f t="shared" si="29"/>
        <v>-10042000</v>
      </c>
      <c r="E84" s="22">
        <v>40099000</v>
      </c>
      <c r="F84" s="19">
        <v>83515400</v>
      </c>
      <c r="G84" s="17">
        <f t="shared" si="30"/>
        <v>-14929400</v>
      </c>
      <c r="H84" s="22">
        <v>68586000</v>
      </c>
      <c r="I84" s="19">
        <v>88388000</v>
      </c>
      <c r="J84" s="17">
        <f t="shared" si="31"/>
        <v>-16192000</v>
      </c>
      <c r="K84" s="22">
        <v>72196000</v>
      </c>
    </row>
    <row r="85" spans="1:11" x14ac:dyDescent="0.3">
      <c r="A85" s="11" t="s">
        <v>33</v>
      </c>
      <c r="B85" s="14" t="s">
        <v>32</v>
      </c>
      <c r="C85" s="19">
        <v>50141000</v>
      </c>
      <c r="D85" s="15">
        <f t="shared" si="29"/>
        <v>-10042000</v>
      </c>
      <c r="E85" s="22">
        <v>40099000</v>
      </c>
      <c r="F85" s="19">
        <v>83515400</v>
      </c>
      <c r="G85" s="17">
        <f t="shared" si="30"/>
        <v>-14929400</v>
      </c>
      <c r="H85" s="22">
        <v>68586000</v>
      </c>
      <c r="I85" s="19">
        <v>88388000</v>
      </c>
      <c r="J85" s="17">
        <f t="shared" si="31"/>
        <v>-16192000</v>
      </c>
      <c r="K85" s="22">
        <v>72196000</v>
      </c>
    </row>
    <row r="86" spans="1:11" ht="31.2" x14ac:dyDescent="0.3">
      <c r="A86" s="10" t="s">
        <v>31</v>
      </c>
      <c r="B86" s="13" t="s">
        <v>30</v>
      </c>
      <c r="C86" s="18">
        <f>SUM(C87+C89+C91+C93+C95)</f>
        <v>1584081600</v>
      </c>
      <c r="D86" s="18">
        <f t="shared" ref="D86:I86" si="32">SUM(D87+D89+D91+D93+D95)</f>
        <v>-548000</v>
      </c>
      <c r="E86" s="21">
        <v>1583533600</v>
      </c>
      <c r="F86" s="18">
        <f t="shared" si="32"/>
        <v>1556540700</v>
      </c>
      <c r="G86" s="18">
        <f t="shared" ref="G86" si="33">SUM(G87+G89+G91+G93+G95)</f>
        <v>-449300</v>
      </c>
      <c r="H86" s="21">
        <v>1556091400</v>
      </c>
      <c r="I86" s="18">
        <f t="shared" si="32"/>
        <v>1579165400</v>
      </c>
      <c r="J86" s="18">
        <f t="shared" ref="J86" si="34">SUM(J87+J89+J91+J93+J95)</f>
        <v>-631300</v>
      </c>
      <c r="K86" s="21">
        <v>1578534100</v>
      </c>
    </row>
    <row r="87" spans="1:11" ht="46.8" x14ac:dyDescent="0.3">
      <c r="A87" s="11" t="s">
        <v>29</v>
      </c>
      <c r="B87" s="14" t="s">
        <v>28</v>
      </c>
      <c r="C87" s="19">
        <v>1542345600</v>
      </c>
      <c r="D87" s="15">
        <f t="shared" ref="D87:D96" si="35">E87-C87</f>
        <v>-548000</v>
      </c>
      <c r="E87" s="22">
        <v>1541797600</v>
      </c>
      <c r="F87" s="19">
        <v>1514314700</v>
      </c>
      <c r="G87" s="15">
        <f t="shared" ref="G87:G96" si="36">H87-F87</f>
        <v>-449300</v>
      </c>
      <c r="H87" s="22">
        <v>1513865400</v>
      </c>
      <c r="I87" s="19">
        <v>1536572400</v>
      </c>
      <c r="J87" s="15">
        <f t="shared" ref="J87:J96" si="37">K87-I87</f>
        <v>-631300</v>
      </c>
      <c r="K87" s="22">
        <v>1535941100</v>
      </c>
    </row>
    <row r="88" spans="1:11" ht="46.8" x14ac:dyDescent="0.3">
      <c r="A88" s="11" t="s">
        <v>27</v>
      </c>
      <c r="B88" s="14" t="s">
        <v>26</v>
      </c>
      <c r="C88" s="19">
        <v>1542345600</v>
      </c>
      <c r="D88" s="15">
        <f t="shared" si="35"/>
        <v>-548000</v>
      </c>
      <c r="E88" s="22">
        <v>1541797600</v>
      </c>
      <c r="F88" s="19">
        <v>1514314700</v>
      </c>
      <c r="G88" s="15">
        <f t="shared" si="36"/>
        <v>-449300</v>
      </c>
      <c r="H88" s="22">
        <v>1513865400</v>
      </c>
      <c r="I88" s="19">
        <v>1536572400</v>
      </c>
      <c r="J88" s="15">
        <f t="shared" si="37"/>
        <v>-631300</v>
      </c>
      <c r="K88" s="22">
        <v>1535941100</v>
      </c>
    </row>
    <row r="89" spans="1:11" ht="93.6" x14ac:dyDescent="0.3">
      <c r="A89" s="11" t="s">
        <v>25</v>
      </c>
      <c r="B89" s="14" t="s">
        <v>24</v>
      </c>
      <c r="C89" s="22">
        <v>30731000</v>
      </c>
      <c r="D89" s="15">
        <f t="shared" si="35"/>
        <v>0</v>
      </c>
      <c r="E89" s="22">
        <v>30731000</v>
      </c>
      <c r="F89" s="22">
        <v>30731000</v>
      </c>
      <c r="G89" s="15">
        <f t="shared" si="36"/>
        <v>0</v>
      </c>
      <c r="H89" s="22">
        <v>30731000</v>
      </c>
      <c r="I89" s="22">
        <v>30731000</v>
      </c>
      <c r="J89" s="15">
        <f t="shared" si="37"/>
        <v>0</v>
      </c>
      <c r="K89" s="22">
        <v>30731000</v>
      </c>
    </row>
    <row r="90" spans="1:11" ht="93.6" x14ac:dyDescent="0.3">
      <c r="A90" s="11" t="s">
        <v>23</v>
      </c>
      <c r="B90" s="14" t="s">
        <v>22</v>
      </c>
      <c r="C90" s="22">
        <v>30731000</v>
      </c>
      <c r="D90" s="15">
        <f t="shared" si="35"/>
        <v>0</v>
      </c>
      <c r="E90" s="22">
        <v>30731000</v>
      </c>
      <c r="F90" s="22">
        <v>30731000</v>
      </c>
      <c r="G90" s="15">
        <f t="shared" si="36"/>
        <v>0</v>
      </c>
      <c r="H90" s="22">
        <v>30731000</v>
      </c>
      <c r="I90" s="22">
        <v>30731000</v>
      </c>
      <c r="J90" s="15">
        <f t="shared" si="37"/>
        <v>0</v>
      </c>
      <c r="K90" s="22">
        <v>30731000</v>
      </c>
    </row>
    <row r="91" spans="1:11" ht="46.8" x14ac:dyDescent="0.3">
      <c r="A91" s="11" t="s">
        <v>21</v>
      </c>
      <c r="B91" s="14" t="s">
        <v>20</v>
      </c>
      <c r="C91" s="22">
        <v>5352300</v>
      </c>
      <c r="D91" s="15">
        <f t="shared" si="35"/>
        <v>0</v>
      </c>
      <c r="E91" s="22">
        <v>5352300</v>
      </c>
      <c r="F91" s="22">
        <v>5601600</v>
      </c>
      <c r="G91" s="15">
        <f t="shared" si="36"/>
        <v>0</v>
      </c>
      <c r="H91" s="22">
        <v>5601600</v>
      </c>
      <c r="I91" s="22">
        <v>5805900</v>
      </c>
      <c r="J91" s="15">
        <f t="shared" si="37"/>
        <v>0</v>
      </c>
      <c r="K91" s="22">
        <v>5805900</v>
      </c>
    </row>
    <row r="92" spans="1:11" ht="62.4" x14ac:dyDescent="0.3">
      <c r="A92" s="11" t="s">
        <v>19</v>
      </c>
      <c r="B92" s="14" t="s">
        <v>18</v>
      </c>
      <c r="C92" s="22">
        <v>5352300</v>
      </c>
      <c r="D92" s="15">
        <f t="shared" si="35"/>
        <v>0</v>
      </c>
      <c r="E92" s="22">
        <v>5352300</v>
      </c>
      <c r="F92" s="22">
        <v>5601600</v>
      </c>
      <c r="G92" s="15">
        <f t="shared" si="36"/>
        <v>0</v>
      </c>
      <c r="H92" s="22">
        <v>5601600</v>
      </c>
      <c r="I92" s="22">
        <v>5805900</v>
      </c>
      <c r="J92" s="15">
        <f t="shared" si="37"/>
        <v>0</v>
      </c>
      <c r="K92" s="22">
        <v>5805900</v>
      </c>
    </row>
    <row r="93" spans="1:11" ht="71.25" customHeight="1" x14ac:dyDescent="0.3">
      <c r="A93" s="11" t="s">
        <v>17</v>
      </c>
      <c r="B93" s="14" t="s">
        <v>16</v>
      </c>
      <c r="C93" s="22">
        <v>900</v>
      </c>
      <c r="D93" s="15">
        <f t="shared" si="35"/>
        <v>0</v>
      </c>
      <c r="E93" s="22">
        <v>900</v>
      </c>
      <c r="F93" s="22">
        <v>12600</v>
      </c>
      <c r="G93" s="15">
        <f t="shared" si="36"/>
        <v>0</v>
      </c>
      <c r="H93" s="22">
        <v>12600</v>
      </c>
      <c r="I93" s="22">
        <v>200</v>
      </c>
      <c r="J93" s="15">
        <f t="shared" si="37"/>
        <v>0</v>
      </c>
      <c r="K93" s="22">
        <v>200</v>
      </c>
    </row>
    <row r="94" spans="1:11" ht="78" x14ac:dyDescent="0.3">
      <c r="A94" s="11" t="s">
        <v>15</v>
      </c>
      <c r="B94" s="14" t="s">
        <v>14</v>
      </c>
      <c r="C94" s="22">
        <v>900</v>
      </c>
      <c r="D94" s="15">
        <f t="shared" si="35"/>
        <v>0</v>
      </c>
      <c r="E94" s="22">
        <v>900</v>
      </c>
      <c r="F94" s="22">
        <v>12600</v>
      </c>
      <c r="G94" s="15">
        <f t="shared" si="36"/>
        <v>0</v>
      </c>
      <c r="H94" s="22">
        <v>12600</v>
      </c>
      <c r="I94" s="22">
        <v>200</v>
      </c>
      <c r="J94" s="15">
        <f t="shared" si="37"/>
        <v>0</v>
      </c>
      <c r="K94" s="22">
        <v>200</v>
      </c>
    </row>
    <row r="95" spans="1:11" ht="31.2" x14ac:dyDescent="0.3">
      <c r="A95" s="11" t="s">
        <v>13</v>
      </c>
      <c r="B95" s="14" t="s">
        <v>12</v>
      </c>
      <c r="C95" s="22">
        <v>5651800</v>
      </c>
      <c r="D95" s="15">
        <f t="shared" si="35"/>
        <v>0</v>
      </c>
      <c r="E95" s="22">
        <v>5651800</v>
      </c>
      <c r="F95" s="22">
        <v>5880800</v>
      </c>
      <c r="G95" s="15">
        <f t="shared" si="36"/>
        <v>0</v>
      </c>
      <c r="H95" s="22">
        <v>5880800</v>
      </c>
      <c r="I95" s="22">
        <v>6055900</v>
      </c>
      <c r="J95" s="15">
        <f t="shared" si="37"/>
        <v>0</v>
      </c>
      <c r="K95" s="22">
        <v>6055900</v>
      </c>
    </row>
    <row r="96" spans="1:11" ht="46.8" x14ac:dyDescent="0.3">
      <c r="A96" s="11" t="s">
        <v>11</v>
      </c>
      <c r="B96" s="14" t="s">
        <v>10</v>
      </c>
      <c r="C96" s="22">
        <v>5651800</v>
      </c>
      <c r="D96" s="15">
        <f t="shared" si="35"/>
        <v>0</v>
      </c>
      <c r="E96" s="22">
        <v>5651800</v>
      </c>
      <c r="F96" s="22">
        <v>5880800</v>
      </c>
      <c r="G96" s="15">
        <f t="shared" si="36"/>
        <v>0</v>
      </c>
      <c r="H96" s="22">
        <v>5880800</v>
      </c>
      <c r="I96" s="22">
        <v>6055900</v>
      </c>
      <c r="J96" s="15">
        <f t="shared" si="37"/>
        <v>0</v>
      </c>
      <c r="K96" s="22">
        <v>6055900</v>
      </c>
    </row>
    <row r="97" spans="1:11" ht="20.25" customHeight="1" x14ac:dyDescent="0.3">
      <c r="A97" s="10" t="s">
        <v>9</v>
      </c>
      <c r="B97" s="13" t="s">
        <v>8</v>
      </c>
      <c r="C97" s="18">
        <f>SUM(C98+C100)</f>
        <v>42263100</v>
      </c>
      <c r="D97" s="18">
        <f t="shared" ref="D97:I97" si="38">SUM(D98+D100)</f>
        <v>0</v>
      </c>
      <c r="E97" s="21">
        <v>42263100</v>
      </c>
      <c r="F97" s="18">
        <f t="shared" si="38"/>
        <v>42233100</v>
      </c>
      <c r="G97" s="18">
        <f t="shared" ref="G97" si="39">SUM(G98+G100)</f>
        <v>0</v>
      </c>
      <c r="H97" s="21">
        <v>42233100</v>
      </c>
      <c r="I97" s="18">
        <f t="shared" si="38"/>
        <v>42233100</v>
      </c>
      <c r="J97" s="18">
        <f t="shared" ref="J97" si="40">SUM(J98+J100)</f>
        <v>0</v>
      </c>
      <c r="K97" s="21">
        <v>42233100</v>
      </c>
    </row>
    <row r="98" spans="1:11" ht="87" customHeight="1" x14ac:dyDescent="0.3">
      <c r="A98" s="11" t="s">
        <v>7</v>
      </c>
      <c r="B98" s="14" t="s">
        <v>6</v>
      </c>
      <c r="C98" s="22">
        <v>36247700</v>
      </c>
      <c r="D98" s="15">
        <f t="shared" ref="D98:D101" si="41">E98-C98</f>
        <v>0</v>
      </c>
      <c r="E98" s="22">
        <v>36247700</v>
      </c>
      <c r="F98" s="22">
        <v>36247700</v>
      </c>
      <c r="G98" s="15">
        <f t="shared" ref="G98:G101" si="42">H98-F98</f>
        <v>0</v>
      </c>
      <c r="H98" s="22">
        <v>36247700</v>
      </c>
      <c r="I98" s="22">
        <v>36247700</v>
      </c>
      <c r="J98" s="15">
        <f t="shared" ref="J98:J101" si="43">K98-I98</f>
        <v>0</v>
      </c>
      <c r="K98" s="22">
        <v>36247700</v>
      </c>
    </row>
    <row r="99" spans="1:11" ht="84" customHeight="1" x14ac:dyDescent="0.3">
      <c r="A99" s="11" t="s">
        <v>5</v>
      </c>
      <c r="B99" s="14" t="s">
        <v>4</v>
      </c>
      <c r="C99" s="22">
        <v>36247700</v>
      </c>
      <c r="D99" s="15">
        <f t="shared" si="41"/>
        <v>0</v>
      </c>
      <c r="E99" s="22">
        <v>36247700</v>
      </c>
      <c r="F99" s="22">
        <v>36247700</v>
      </c>
      <c r="G99" s="15">
        <f t="shared" si="42"/>
        <v>0</v>
      </c>
      <c r="H99" s="22">
        <v>36247700</v>
      </c>
      <c r="I99" s="22">
        <v>36247700</v>
      </c>
      <c r="J99" s="15">
        <f t="shared" si="43"/>
        <v>0</v>
      </c>
      <c r="K99" s="22">
        <v>36247700</v>
      </c>
    </row>
    <row r="100" spans="1:11" ht="31.2" x14ac:dyDescent="0.3">
      <c r="A100" s="11" t="s">
        <v>3</v>
      </c>
      <c r="B100" s="14" t="s">
        <v>2</v>
      </c>
      <c r="C100" s="22">
        <v>6015400</v>
      </c>
      <c r="D100" s="15">
        <f t="shared" si="41"/>
        <v>0</v>
      </c>
      <c r="E100" s="22">
        <v>6015400</v>
      </c>
      <c r="F100" s="22">
        <v>5985400</v>
      </c>
      <c r="G100" s="15">
        <f t="shared" si="42"/>
        <v>0</v>
      </c>
      <c r="H100" s="22">
        <v>5985400</v>
      </c>
      <c r="I100" s="22">
        <v>5985400</v>
      </c>
      <c r="J100" s="15">
        <f t="shared" si="43"/>
        <v>0</v>
      </c>
      <c r="K100" s="22">
        <v>5985400</v>
      </c>
    </row>
    <row r="101" spans="1:11" ht="31.2" x14ac:dyDescent="0.3">
      <c r="A101" s="11" t="s">
        <v>1</v>
      </c>
      <c r="B101" s="14" t="s">
        <v>0</v>
      </c>
      <c r="C101" s="22">
        <v>6015400</v>
      </c>
      <c r="D101" s="15">
        <f t="shared" si="41"/>
        <v>0</v>
      </c>
      <c r="E101" s="22">
        <v>6015400</v>
      </c>
      <c r="F101" s="22">
        <v>5985400</v>
      </c>
      <c r="G101" s="15">
        <f t="shared" si="42"/>
        <v>0</v>
      </c>
      <c r="H101" s="22">
        <v>5985400</v>
      </c>
      <c r="I101" s="22">
        <v>5985400</v>
      </c>
      <c r="J101" s="15">
        <f t="shared" si="43"/>
        <v>0</v>
      </c>
      <c r="K101" s="22">
        <v>5985400</v>
      </c>
    </row>
  </sheetData>
  <mergeCells count="9">
    <mergeCell ref="C1:K1"/>
    <mergeCell ref="C2:K2"/>
    <mergeCell ref="A6:A7"/>
    <mergeCell ref="A3:K3"/>
    <mergeCell ref="A4:K4"/>
    <mergeCell ref="B6:B7"/>
    <mergeCell ref="C6:E6"/>
    <mergeCell ref="F6:H6"/>
    <mergeCell ref="I6:K6"/>
  </mergeCells>
  <printOptions horizontalCentered="1"/>
  <pageMargins left="0.74803149606299213" right="0.74803149606299213" top="0.98425196850393704" bottom="0.59055118110236227" header="0.51181102362204722" footer="0.51181102362204722"/>
  <pageSetup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2022-12-05T07:04:04Z</cp:lastPrinted>
  <dcterms:created xsi:type="dcterms:W3CDTF">2022-11-30T05:00:02Z</dcterms:created>
  <dcterms:modified xsi:type="dcterms:W3CDTF">2022-12-05T10:29:12Z</dcterms:modified>
</cp:coreProperties>
</file>